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B:\EK\01 RV Food\Molkerei EKO 2314 bis 31.10.2025\03_EK-Ost 2506 Molkerei, Ina\Vergabeunterlagen_pdf\Los 4_Magdeburg\"/>
    </mc:Choice>
  </mc:AlternateContent>
  <xr:revisionPtr revIDLastSave="0" documentId="13_ncr:1_{0375C7EB-D3CB-474C-A205-DA730B109E5C}" xr6:coauthVersionLast="47" xr6:coauthVersionMax="47" xr10:uidLastSave="{00000000-0000-0000-0000-000000000000}"/>
  <bookViews>
    <workbookView xWindow="-120" yWindow="-120" windowWidth="29040" windowHeight="17520" tabRatio="427" xr2:uid="{00000000-000D-0000-FFFF-FFFF00000000}"/>
  </bookViews>
  <sheets>
    <sheet name="Molkerei-Magdeburg" sheetId="6" r:id="rId1"/>
  </sheets>
  <definedNames>
    <definedName name="_xlnm.Print_Area" localSheetId="0">'Molkerei-Magdeburg'!$A$1:$T$71</definedName>
    <definedName name="_xlnm.Print_Titles" localSheetId="0">'Molkerei-Magdeburg'!$A:$D,'Molkerei-Magdeburg'!$11:$14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0" i="6" l="1"/>
  <c r="O70" i="6"/>
  <c r="O56" i="6"/>
  <c r="J56" i="6"/>
  <c r="O58" i="6"/>
  <c r="J58" i="6"/>
  <c r="O47" i="6"/>
  <c r="J47" i="6"/>
  <c r="O45" i="6" l="1"/>
  <c r="J45" i="6"/>
  <c r="O43" i="6"/>
  <c r="O44" i="6"/>
  <c r="J43" i="6"/>
  <c r="J44" i="6"/>
  <c r="O46" i="6"/>
  <c r="J46" i="6"/>
  <c r="O37" i="6"/>
  <c r="J37" i="6"/>
  <c r="J17" i="6"/>
  <c r="J18" i="6"/>
  <c r="J19" i="6"/>
  <c r="J20" i="6"/>
  <c r="O17" i="6"/>
  <c r="J38" i="6" l="1"/>
  <c r="O38" i="6"/>
  <c r="J39" i="6"/>
  <c r="O39" i="6"/>
  <c r="J40" i="6"/>
  <c r="O40" i="6"/>
  <c r="J26" i="6" l="1"/>
  <c r="O26" i="6"/>
  <c r="J31" i="6" l="1"/>
  <c r="O31" i="6"/>
  <c r="O27" i="6" l="1"/>
  <c r="J27" i="6"/>
  <c r="J68" i="6"/>
  <c r="J69" i="6"/>
  <c r="J22" i="6"/>
  <c r="J23" i="6"/>
  <c r="J24" i="6"/>
  <c r="J28" i="6"/>
  <c r="J29" i="6"/>
  <c r="J30" i="6"/>
  <c r="J33" i="6"/>
  <c r="J34" i="6"/>
  <c r="J35" i="6"/>
  <c r="J42" i="6"/>
  <c r="J48" i="6"/>
  <c r="J49" i="6"/>
  <c r="J51" i="6"/>
  <c r="J52" i="6"/>
  <c r="J53" i="6"/>
  <c r="J54" i="6"/>
  <c r="J55" i="6"/>
  <c r="J57" i="6"/>
  <c r="J59" i="6"/>
  <c r="J61" i="6"/>
  <c r="J62" i="6"/>
  <c r="J63" i="6"/>
  <c r="J64" i="6"/>
  <c r="J65" i="6"/>
  <c r="J66" i="6"/>
  <c r="I71" i="6"/>
  <c r="O49" i="6"/>
  <c r="O24" i="6"/>
  <c r="O20" i="6"/>
  <c r="O69" i="6"/>
  <c r="O61" i="6"/>
  <c r="O48" i="6"/>
  <c r="O42" i="6"/>
  <c r="O64" i="6"/>
  <c r="O23" i="6"/>
  <c r="O28" i="6"/>
  <c r="O30" i="6"/>
  <c r="O34" i="6"/>
  <c r="O35" i="6"/>
  <c r="O51" i="6"/>
  <c r="O53" i="6"/>
  <c r="O54" i="6"/>
  <c r="O55" i="6"/>
  <c r="O59" i="6"/>
  <c r="O68" i="6"/>
  <c r="O18" i="6"/>
  <c r="O19" i="6"/>
  <c r="O22" i="6"/>
  <c r="O29" i="6"/>
  <c r="O33" i="6"/>
  <c r="O52" i="6"/>
  <c r="O57" i="6"/>
  <c r="O62" i="6"/>
  <c r="O63" i="6"/>
  <c r="O65" i="6"/>
  <c r="O66" i="6"/>
  <c r="J71" i="6" l="1"/>
  <c r="O71" i="6" l="1"/>
</calcChain>
</file>

<file path=xl/sharedStrings.xml><?xml version="1.0" encoding="utf-8"?>
<sst xmlns="http://schemas.openxmlformats.org/spreadsheetml/2006/main" count="293" uniqueCount="185">
  <si>
    <t>Artikelbezeichnung</t>
  </si>
  <si>
    <t>ME</t>
  </si>
  <si>
    <t>kg</t>
  </si>
  <si>
    <t>St</t>
  </si>
  <si>
    <t>Gesamt Menge</t>
  </si>
  <si>
    <t>Pos.</t>
  </si>
  <si>
    <t>EKO Nr.</t>
  </si>
  <si>
    <t>gefordertes Gebinde</t>
  </si>
  <si>
    <t>Gebinde</t>
  </si>
  <si>
    <t>Hersteller</t>
  </si>
  <si>
    <t>Artikelnummer</t>
  </si>
  <si>
    <t>Wert in €</t>
  </si>
  <si>
    <t>Anstalt des öffentlichen Rechts</t>
  </si>
  <si>
    <t>Identifikation / Produktzuordnung / Gültigkeitserklärung für Spezifikationen des Inverkehrbringers ( Hersteller / Markenbesitzer )</t>
  </si>
  <si>
    <t>Inverkehrbringer nach VO EG 178/2002 (Hersteller o. Markenbesitzer)</t>
  </si>
  <si>
    <t>Produktmarke / Markenname</t>
  </si>
  <si>
    <t>Bitte unbeding ausfüllen !</t>
  </si>
  <si>
    <t>Konsum</t>
  </si>
  <si>
    <t>Schöne Welt</t>
  </si>
  <si>
    <t>Revisions-nummer (soweit vorhanden)</t>
  </si>
  <si>
    <t>Datum letzte Änderung</t>
  </si>
  <si>
    <t>BE</t>
  </si>
  <si>
    <t>BE angeboten</t>
  </si>
  <si>
    <t>Gesamt Wert</t>
  </si>
  <si>
    <t>x</t>
  </si>
  <si>
    <t>5,- l</t>
  </si>
  <si>
    <t>Herkunftsland der Rohstoffe</t>
  </si>
  <si>
    <r>
      <rPr>
        <i/>
        <sz val="8"/>
        <rFont val="Calibri"/>
        <family val="2"/>
      </rPr>
      <t xml:space="preserve">unverarbeitete Lebensmittel </t>
    </r>
    <r>
      <rPr>
        <sz val="8"/>
        <rFont val="Calibri"/>
        <family val="2"/>
      </rPr>
      <t xml:space="preserve">                                                (</t>
    </r>
    <r>
      <rPr>
        <u/>
        <sz val="8"/>
        <rFont val="Calibri"/>
        <family val="2"/>
      </rPr>
      <t>Anbauland</t>
    </r>
    <r>
      <rPr>
        <sz val="8"/>
        <rFont val="Calibri"/>
        <family val="2"/>
      </rPr>
      <t xml:space="preserve"> (z.B. Linsen - Italien) </t>
    </r>
  </si>
  <si>
    <r>
      <rPr>
        <b/>
        <sz val="8"/>
        <rFont val="Calibri"/>
        <family val="2"/>
      </rPr>
      <t xml:space="preserve">Artikel aus:   </t>
    </r>
    <r>
      <rPr>
        <sz val="8"/>
        <rFont val="Calibri"/>
        <family val="2"/>
      </rPr>
      <t xml:space="preserve">                                                                 </t>
    </r>
    <r>
      <rPr>
        <i/>
        <sz val="8"/>
        <rFont val="Calibri"/>
        <family val="2"/>
      </rPr>
      <t xml:space="preserve">zusammengesetzten Zutaten                                                                   </t>
    </r>
    <r>
      <rPr>
        <sz val="8"/>
        <rFont val="Calibri"/>
        <family val="2"/>
      </rPr>
      <t>(</t>
    </r>
    <r>
      <rPr>
        <u/>
        <sz val="8"/>
        <rFont val="Calibri"/>
        <family val="2"/>
      </rPr>
      <t>Produktionsland</t>
    </r>
    <r>
      <rPr>
        <sz val="8"/>
        <rFont val="Calibri"/>
        <family val="2"/>
      </rPr>
      <t xml:space="preserve"> (z.B. Currypaste - Thailand) oder ein Verweis auf die Herkunft der Unterzutaten in der Produktspezifikation) </t>
    </r>
  </si>
  <si>
    <t>Einkaufskooperation Studentenwerke Ost</t>
  </si>
  <si>
    <t>Ausschreibendes Stelle: Studierendenwerk Thüringen</t>
  </si>
  <si>
    <t>Zentraler Einkauf</t>
  </si>
  <si>
    <t xml:space="preserve">Nordhäuser Str. 63 </t>
  </si>
  <si>
    <t>99089 Erfurt</t>
  </si>
  <si>
    <t>G000</t>
  </si>
  <si>
    <t>Bsp: Milch 3,5%</t>
  </si>
  <si>
    <t>10 L</t>
  </si>
  <si>
    <t>L</t>
  </si>
  <si>
    <t>10 L / BIB</t>
  </si>
  <si>
    <t>DMK</t>
  </si>
  <si>
    <t>G001</t>
  </si>
  <si>
    <t>Buttermilch frisch</t>
  </si>
  <si>
    <t>Liter</t>
  </si>
  <si>
    <t>G016</t>
  </si>
  <si>
    <t>H - Milch 1,5%</t>
  </si>
  <si>
    <t>G015</t>
  </si>
  <si>
    <t>H - Milch 1,5%, 1 L</t>
  </si>
  <si>
    <t>G022</t>
  </si>
  <si>
    <t>max. 20 St</t>
  </si>
  <si>
    <t>ca. 12 St</t>
  </si>
  <si>
    <t>G012</t>
  </si>
  <si>
    <t>Gruppe</t>
  </si>
  <si>
    <t>G035</t>
  </si>
  <si>
    <t>G167</t>
  </si>
  <si>
    <t>5 - 10 kg</t>
  </si>
  <si>
    <t>Pudding Karamell, lose, frischli o.gw.Art</t>
  </si>
  <si>
    <t>G043</t>
  </si>
  <si>
    <t>Rote Grütze mit Grieß, Himbeergeschmack, Osterland o.gw.Art, lose</t>
  </si>
  <si>
    <t>G044</t>
  </si>
  <si>
    <t>Sahne-Grießpudding lose (fix u fertig), frischli o.gw.Art</t>
  </si>
  <si>
    <t>G051</t>
  </si>
  <si>
    <t>100 - 500 St</t>
  </si>
  <si>
    <t>G050</t>
  </si>
  <si>
    <t>20 - 40 St</t>
  </si>
  <si>
    <t>G048</t>
  </si>
  <si>
    <t>75 - 150 St</t>
  </si>
  <si>
    <t>Frischkäse verschiedene Geschmacksrichtungen, naturell und Kräuter, mind. 50% Fett, (ohne Zusatz von Butter oder Sahne) Buko o.gw.Art, ca. 200 g</t>
  </si>
  <si>
    <t>G053</t>
  </si>
  <si>
    <t>G054</t>
  </si>
  <si>
    <t>Frischkäse verschiedene Geschmacksrichtungen, naturell und Kräuter, mind. 55 % Fett, (ohne Zusatz von Butter oder Sahne) Kraft, Etelser o.gw.Art</t>
  </si>
  <si>
    <t>G062</t>
  </si>
  <si>
    <t>G063</t>
  </si>
  <si>
    <t>5 kg</t>
  </si>
  <si>
    <t>Vegetarisch</t>
  </si>
  <si>
    <t>Produkt-eigenschaft</t>
  </si>
  <si>
    <t xml:space="preserve">kg </t>
  </si>
  <si>
    <t>G074</t>
  </si>
  <si>
    <t>Halloumi, halbfester Grillkäse aus Kuh-, Schafs- oder Ziegenmilch, ca. 200-250g</t>
  </si>
  <si>
    <t>ca. 10 St</t>
  </si>
  <si>
    <t>G210</t>
  </si>
  <si>
    <t>G087</t>
  </si>
  <si>
    <t>G073</t>
  </si>
  <si>
    <t>max. 12 St</t>
  </si>
  <si>
    <t>G095</t>
  </si>
  <si>
    <t>G098</t>
  </si>
  <si>
    <t>G099</t>
  </si>
  <si>
    <t>G100</t>
  </si>
  <si>
    <t>G091</t>
  </si>
  <si>
    <t>G102</t>
  </si>
  <si>
    <t>G108</t>
  </si>
  <si>
    <t>G107</t>
  </si>
  <si>
    <t xml:space="preserve">Creme Fraiche, mind. 30% Fett,  
</t>
  </si>
  <si>
    <t>G115</t>
  </si>
  <si>
    <t>max. 12 l</t>
  </si>
  <si>
    <t>H - Schlagsahne 30%, 1l Tetra</t>
  </si>
  <si>
    <t>G112</t>
  </si>
  <si>
    <t>Kaffeesahne , portioniert, mind. 10,0% Fett, ca. 7,5 g</t>
  </si>
  <si>
    <t>150 - 500 St</t>
  </si>
  <si>
    <t>G120</t>
  </si>
  <si>
    <t>G122</t>
  </si>
  <si>
    <t xml:space="preserve">Sprühsahne, sprühfertiges Milchmischerzeugnis mit 30% Fett im Milchanteil, ungesüßt, ca 0,7 l </t>
  </si>
  <si>
    <t>ca. 6 St</t>
  </si>
  <si>
    <t>G132</t>
  </si>
  <si>
    <t>pasteurisiertes Vollei</t>
  </si>
  <si>
    <t>10 l</t>
  </si>
  <si>
    <t>H - Küchensahneerzeugnis, mind. 20% Fett, 
1 l Tetra</t>
  </si>
  <si>
    <t>X</t>
  </si>
  <si>
    <t>Fruchtjoghurt, mind. 5 verschiedene Geschmacksrichtungen, z.B. Pfirsich, Aprikose Mango, Erdbeer, Heidelbeer, Kirsch, Limone Vanille, lose , Eimerware, mind. 3,0 % Fett, wenn möglich ohne Farbstoffe</t>
  </si>
  <si>
    <t>1 l</t>
  </si>
  <si>
    <t>3 kg</t>
  </si>
  <si>
    <t>Alle angebotenen Produkte entsprechen den deutschen Leitsätzen für Pudding, andere süße Desserts und verwandte Erzeugnisse. 
Alle Artikel sind gelatinefrei, ohne echtes Karmin und ohne Azofarbstoffe anzubieten</t>
  </si>
  <si>
    <t>mildgesäuerte Deutsche Markenbutter, 250g</t>
  </si>
  <si>
    <t>mildgesäuerte Deutsche Markenbutter, portioniert, 20 g</t>
  </si>
  <si>
    <t>Alle angebotenen Produkte entsprechen der Deutschen Käseverordnung. Alle Artikel sind gelatinefrei, ohne echtes Karmin und ohne Azofarbstoffe anzubieten</t>
  </si>
  <si>
    <t>Alle angebotenen Produkte entsprechen der Deutschen Butterverordnung sowie der EU Verordnung EG Nr. 445/2007.</t>
  </si>
  <si>
    <t>ca. 2 kg</t>
  </si>
  <si>
    <t>10 kg</t>
  </si>
  <si>
    <t xml:space="preserve">Fruchtquark, versch. Geschmacksrichtungen, wenn möglich ohne Farbstoffe </t>
  </si>
  <si>
    <t>Speisequark Magerstufe, Magerquark, cremig, &lt;10% Fett i. Tr.</t>
  </si>
  <si>
    <t>1 kg</t>
  </si>
  <si>
    <t xml:space="preserve">Edamer Käse mind. 40% Fett i. Tr., 
in Scheiben a 20 g </t>
  </si>
  <si>
    <t>Hartkäse aus Italien, aus Kuhmilch, mind. 30% Fett i. Tr., gerieben, ohne tierisches Lab</t>
  </si>
  <si>
    <t>Camembert mind. 28% Fett i. Tr., 
ca. 125 g je Stck</t>
  </si>
  <si>
    <t>Gorgonzola Käse mind. 48% Fett i. Tr.</t>
  </si>
  <si>
    <t>Mozzarella geraspelt, mind. 40% Fett i. Tr.</t>
  </si>
  <si>
    <t>Mozzarella Käse, mind. 40% Fett i. Tr.</t>
  </si>
  <si>
    <t>1,5 kg</t>
  </si>
  <si>
    <t>2,5 - 5 kg</t>
  </si>
  <si>
    <t>Mozzarella Perlen ca. 7-10 g, mind. 40% Fett i. Tr.</t>
  </si>
  <si>
    <t>Schmelzkäsezubereitung Sahne, aus Käse und Butter, feiner cremiger milder Käsegeschmack, streichfähig, kurz, homogen, glatt, cremig, mind. 45 % Fett i. Tr.</t>
  </si>
  <si>
    <t>Weichkäse in Salzlake, gewürfelt aus Kuhmilch, 45% Fett i. Tr.</t>
  </si>
  <si>
    <t xml:space="preserve">2 kg </t>
  </si>
  <si>
    <t>Alle angebotenen Produkte entsprechen der Deutschen Milcherzeugnisverordnung. 
Alle Artikel sind - so nicht anders beschrieben - gelatinefrei, ohne echtes Karmin und ohne Azofarbstoffe anzubieten.</t>
  </si>
  <si>
    <t>Hühnereier aus Bodenhaltung, so nicht anders beschrieben.
Alle angebotenen Produkte entsprechen der Verordnung (EG) Nr. 589/2008.</t>
  </si>
  <si>
    <t>Alle angebotenen Produkte entsprechen der Deutschen Milcherzeugnisverordnung - MilchErzV sowie der Konsummilch-Kennzeichnungs-Verordnung
Alle Artikel sind ohne echtes Karmin und ohne Azofarbstoffe anzubieten.</t>
  </si>
  <si>
    <t xml:space="preserve"> Alle angebotenen Produkte entsprechen der Deutschen Milcherzeugnisverordnung - MilchErzV. 
Alle Artikel sind gelatinefrei, frei von Azofarbstoffen und ohne echtes Karmin anzubieten.</t>
  </si>
  <si>
    <t>H - Milch verschiedene Geschmacksrichtungen, 0,1-0,3% Fett, Erdbeere, Schoko, Vanille, Banane, 0,5 l, frischli o.gw.Art Tetra Pak oder Plastikflasche</t>
  </si>
  <si>
    <t>Kein Analogkäse ! Alle angebotenen Produkte entsprechen der Deutschen Käseverordnung. 
Alle Artikel ohne tierisches Lab, außer Gorgonzola, Parmegiano Reggiano und Grana Padano. Alle Artikel sind ohne echtes Karmin und ohne Azofarbstoffe anzubieten</t>
  </si>
  <si>
    <t>Kein Analogkäse ! Alle angebotenen Produkte entsprechen der Deutschen Käseverordnung.  
Alle Artikel ohne tierisches Lab, außer Gorgonzola, Parmigiano Reggiano und Grana Padano. Alle Artikel sind ohne echtes Karmin und ohne Azofarbstoffe anzubieten.</t>
  </si>
  <si>
    <t xml:space="preserve">Sauerrahm, Schmand, wärmebehandelt, mind. 24% Fett </t>
  </si>
  <si>
    <t>Leistungszeitraum: 01.11.2025 - 31.10.2026</t>
  </si>
  <si>
    <t>EK-Ost 25-06</t>
  </si>
  <si>
    <t>Einzelartikelvergabe</t>
  </si>
  <si>
    <t>Gruppe 1: Milch
Index Destatis:  Vollmich  CC13-01141</t>
  </si>
  <si>
    <t>Gruppe 2: Joghurt
Index Destatis:  Joghurt CC13-01144</t>
  </si>
  <si>
    <t>Gruppe 3: Fertigdesserts
Indiex Destatis:   andere Milchprodukte CC13-01146</t>
  </si>
  <si>
    <t>G036/1</t>
  </si>
  <si>
    <t>Gruppe 4: Butter 
Index Destatis: Butter CC13-01151</t>
  </si>
  <si>
    <t xml:space="preserve">Gruppe 5: Speisequark/ Frischkäse / Schmelzkäse
Index Destatis: Käse und Quark CC1301145 </t>
  </si>
  <si>
    <t>Gouda Käse, mind. 45% Fett i. Tr., gerieben</t>
  </si>
  <si>
    <t>G192/1</t>
  </si>
  <si>
    <t>Gruppe 7: Weichkäse / Sauermilchkäse 
Index Destatis: Käse und Quark CC13-01145</t>
  </si>
  <si>
    <t>Gruppe 8: Sahne 
Index Destatis: andere Milprodukte CC13-01146</t>
  </si>
  <si>
    <t>Gruppe 9:  Eier 
Index Destatis: Eier CC13-01147</t>
  </si>
  <si>
    <t>Leistungsbeschreibung / Preisblatt- Molkerei und Eier - für Magdeburg</t>
  </si>
  <si>
    <t>G142</t>
  </si>
  <si>
    <t>Milchreis verzehrfertig</t>
  </si>
  <si>
    <t>G037</t>
  </si>
  <si>
    <t>Pudding mit Schokogeschmack, lose, mind. 5% Fett im Milchanteil, frischli o.gw.Art</t>
  </si>
  <si>
    <t>G038</t>
  </si>
  <si>
    <t>Pudding mit Vanillegeschmack,  mind. 5% Fett im Milchanteil, lose, frischli o.gw.Art</t>
  </si>
  <si>
    <t>G072</t>
  </si>
  <si>
    <t>Butterkäse Scheiben, mind. 45%</t>
  </si>
  <si>
    <t>G195</t>
  </si>
  <si>
    <t>Cheddar-Scheiben rot 45%Fett</t>
  </si>
  <si>
    <t>G218</t>
  </si>
  <si>
    <t>Cheddar Schmelzkäsescheiben a 12,5g</t>
  </si>
  <si>
    <t>G188</t>
  </si>
  <si>
    <t>Edamer Käse mind. 30% Fett</t>
  </si>
  <si>
    <t>G205</t>
  </si>
  <si>
    <t>Weichkäse in Salzlake gereift im Block, aus Kuhmilch, ca.1,6 kg, mind. 43% Fett, Bayernland Balkankäse Block 45% o.gw.Art</t>
  </si>
  <si>
    <t>ca. 1,6 kg</t>
  </si>
  <si>
    <t>Mozzarella in Scheiben, mind. 40% Fett</t>
  </si>
  <si>
    <t>G101</t>
  </si>
  <si>
    <t>G203</t>
  </si>
  <si>
    <t>Eier aus Freilandhaltung, gekocht und geschält im Eimer  ca. 60 St.</t>
  </si>
  <si>
    <t>ca. 60 St</t>
  </si>
  <si>
    <t>G204</t>
  </si>
  <si>
    <r>
      <t xml:space="preserve">Pasteurisiertes Vollei aus </t>
    </r>
    <r>
      <rPr>
        <b/>
        <u/>
        <sz val="9"/>
        <rFont val="Calibri"/>
        <family val="2"/>
        <scheme val="minor"/>
      </rPr>
      <t>Freiland</t>
    </r>
    <r>
      <rPr>
        <b/>
        <sz val="9"/>
        <rFont val="Calibri"/>
        <family val="2"/>
        <scheme val="minor"/>
      </rPr>
      <t>eiern</t>
    </r>
  </si>
  <si>
    <t xml:space="preserve">Preis (Netto) pro ME in € </t>
  </si>
  <si>
    <r>
      <t xml:space="preserve">Allgemeine Leistungsbeschreibung: </t>
    </r>
    <r>
      <rPr>
        <sz val="12"/>
        <rFont val="Calibri"/>
        <family val="2"/>
        <scheme val="minor"/>
      </rPr>
      <t xml:space="preserve"> Das Leistungsverzeichnis wird als Einzelartikelvergabe je Artikelposition gewertet. 
Die geforderten Portions- und Klein-Gebinde (bis 1000g) können bis zu 20% abweichen, Großgebinde (über 1000g) können bis zu 50% abweichen. 
Der Fettgehalt für Käse und Quark Gruppe 5, 6 u. 7) beziehen sich auf die Trockenmasse. Die geforderten Fettgehalte können bis zu 30% überschritten, aber nicht unterschritten werden. Für jede Position darf nur ein Hersteller benannt werden. Für Produkte mit dem Zusatz "o.gw.Art" können gleichwertige Produkte angeboten werden. 
Produkteigenschaften der angebotenen Artikel: X - Produkteigenschaft gefordert / Leerfeld - Produkteigenschaft nicht gefordert.</t>
    </r>
  </si>
  <si>
    <t>Joghurt mind. 3,2 % lose</t>
  </si>
  <si>
    <t>Sahnejoghurt türkischer Art, mind. 10 %</t>
  </si>
  <si>
    <t>Kräuterbutter, portioniert, 10g</t>
  </si>
  <si>
    <t>Gruppe 6: Hart-, Schnitt-, Halbfester Schnittkäse
Index Destatis: Käse &amp; Quark  CC13-01145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</si>
</sst>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\ _€_-;\-* #,##0.00\ _€_-;_-* &quot;-&quot;??\ _€_-;_-@_-"/>
    <numFmt numFmtId="165" formatCode="0.000"/>
    <numFmt numFmtId="166" formatCode="#,##0.000\ &quot;€&quot;"/>
    <numFmt numFmtId="167" formatCode="#,##0.00\ &quot;€&quot;"/>
    <numFmt numFmtId="168" formatCode="_-* #,##0.00\ [$€]_-;\-* #,##0.00\ [$€]_-;_-* &quot;-&quot;??\ [$€]_-;_-@_-"/>
    <numFmt numFmtId="169" formatCode="_(* #,##0.00_);_(* \(#,##0.00\);_(* &quot;-&quot;??_);_(@_)"/>
    <numFmt numFmtId="170" formatCode="_([$€]* #,##0.00_);_([$€]* \(#,##0.00\);_([$€]* &quot;-&quot;??_);_(@_)"/>
  </numFmts>
  <fonts count="5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b/>
      <sz val="8"/>
      <color indexed="10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b/>
      <sz val="18"/>
      <color indexed="8"/>
      <name val="Arial"/>
      <family val="2"/>
    </font>
    <font>
      <sz val="8"/>
      <color indexed="10"/>
      <name val="Arial"/>
      <family val="2"/>
    </font>
    <font>
      <b/>
      <sz val="8"/>
      <name val="Calibri"/>
      <family val="2"/>
    </font>
    <font>
      <sz val="8"/>
      <name val="Calibri"/>
      <family val="2"/>
    </font>
    <font>
      <b/>
      <sz val="12"/>
      <name val="Arial"/>
      <family val="2"/>
    </font>
    <font>
      <u/>
      <sz val="8"/>
      <name val="Calibri"/>
      <family val="2"/>
    </font>
    <font>
      <i/>
      <sz val="8"/>
      <name val="Calibri"/>
      <family val="2"/>
    </font>
    <font>
      <b/>
      <sz val="14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9"/>
      <name val="Calibri"/>
      <family val="2"/>
      <scheme val="minor"/>
    </font>
    <font>
      <b/>
      <sz val="1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6"/>
      <name val="Calibri"/>
      <family val="2"/>
      <scheme val="minor"/>
    </font>
    <font>
      <b/>
      <i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indexed="17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4"/>
      <name val="Cambria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  <charset val="1"/>
    </font>
    <font>
      <sz val="12"/>
      <name val="Calibri"/>
      <family val="2"/>
      <scheme val="minor"/>
    </font>
    <font>
      <b/>
      <u/>
      <sz val="9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1"/>
      </patternFill>
    </fill>
    <fill>
      <patternFill patternType="solid">
        <fgColor indexed="14"/>
      </patternFill>
    </fill>
    <fill>
      <patternFill patternType="solid">
        <fgColor indexed="51"/>
      </patternFill>
    </fill>
    <fill>
      <patternFill patternType="solid">
        <fgColor indexed="40"/>
      </patternFill>
    </fill>
    <fill>
      <patternFill patternType="solid">
        <fgColor indexed="54"/>
      </patternFill>
    </fill>
    <fill>
      <patternFill patternType="solid">
        <fgColor indexed="55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4">
    <xf numFmtId="0" fontId="0" fillId="0" borderId="0"/>
    <xf numFmtId="168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0" borderId="0" applyNumberFormat="0" applyBorder="0" applyAlignment="0" applyProtection="0"/>
    <xf numFmtId="0" fontId="38" fillId="19" borderId="35" applyNumberFormat="0" applyAlignment="0" applyProtection="0"/>
    <xf numFmtId="0" fontId="39" fillId="19" borderId="36" applyNumberFormat="0" applyAlignment="0" applyProtection="0"/>
    <xf numFmtId="0" fontId="40" fillId="18" borderId="36" applyNumberFormat="0" applyAlignment="0" applyProtection="0"/>
    <xf numFmtId="0" fontId="41" fillId="0" borderId="37" applyNumberFormat="0" applyFill="0" applyAlignment="0" applyProtection="0"/>
    <xf numFmtId="0" fontId="42" fillId="0" borderId="0" applyNumberFormat="0" applyFill="0" applyBorder="0" applyAlignment="0" applyProtection="0"/>
    <xf numFmtId="0" fontId="43" fillId="14" borderId="0" applyNumberFormat="0" applyBorder="0" applyAlignment="0" applyProtection="0"/>
    <xf numFmtId="0" fontId="44" fillId="17" borderId="0" applyNumberFormat="0" applyBorder="0" applyAlignment="0" applyProtection="0"/>
    <xf numFmtId="0" fontId="4" fillId="16" borderId="38" applyNumberFormat="0" applyFont="0" applyAlignment="0" applyProtection="0"/>
    <xf numFmtId="0" fontId="45" fillId="15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39" applyNumberFormat="0" applyFill="0" applyAlignment="0" applyProtection="0"/>
    <xf numFmtId="0" fontId="48" fillId="0" borderId="40" applyNumberFormat="0" applyFill="0" applyAlignment="0" applyProtection="0"/>
    <xf numFmtId="0" fontId="49" fillId="0" borderId="41" applyNumberFormat="0" applyFill="0" applyAlignment="0" applyProtection="0"/>
    <xf numFmtId="0" fontId="49" fillId="0" borderId="0" applyNumberFormat="0" applyFill="0" applyBorder="0" applyAlignment="0" applyProtection="0"/>
    <xf numFmtId="0" fontId="50" fillId="0" borderId="42" applyNumberFormat="0" applyFill="0" applyAlignment="0" applyProtection="0"/>
    <xf numFmtId="0" fontId="51" fillId="0" borderId="0" applyNumberFormat="0" applyFill="0" applyBorder="0" applyAlignment="0" applyProtection="0"/>
    <xf numFmtId="0" fontId="52" fillId="26" borderId="43" applyNumberFormat="0" applyAlignment="0" applyProtection="0"/>
    <xf numFmtId="0" fontId="53" fillId="0" borderId="0"/>
  </cellStyleXfs>
  <cellXfs count="250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166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0" fontId="7" fillId="0" borderId="0" xfId="0" applyFont="1"/>
    <xf numFmtId="3" fontId="7" fillId="0" borderId="0" xfId="0" applyNumberFormat="1" applyFont="1"/>
    <xf numFmtId="0" fontId="6" fillId="2" borderId="0" xfId="0" applyFont="1" applyFill="1"/>
    <xf numFmtId="0" fontId="6" fillId="0" borderId="0" xfId="0" applyFont="1"/>
    <xf numFmtId="0" fontId="11" fillId="0" borderId="0" xfId="0" applyFont="1"/>
    <xf numFmtId="0" fontId="5" fillId="0" borderId="0" xfId="0" applyFont="1"/>
    <xf numFmtId="166" fontId="9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center" vertical="center" wrapText="1"/>
    </xf>
    <xf numFmtId="3" fontId="7" fillId="6" borderId="0" xfId="0" applyNumberFormat="1" applyFont="1" applyFill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center"/>
    </xf>
    <xf numFmtId="0" fontId="23" fillId="0" borderId="0" xfId="0" applyFont="1"/>
    <xf numFmtId="0" fontId="19" fillId="3" borderId="0" xfId="0" applyFont="1" applyFill="1" applyAlignment="1">
      <alignment vertical="center"/>
    </xf>
    <xf numFmtId="0" fontId="18" fillId="3" borderId="0" xfId="0" applyFont="1" applyFill="1" applyAlignment="1">
      <alignment vertical="center"/>
    </xf>
    <xf numFmtId="0" fontId="19" fillId="7" borderId="0" xfId="0" applyFont="1" applyFill="1"/>
    <xf numFmtId="0" fontId="26" fillId="7" borderId="0" xfId="0" applyFont="1" applyFill="1"/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6" fillId="0" borderId="0" xfId="0" applyFont="1"/>
    <xf numFmtId="169" fontId="22" fillId="3" borderId="1" xfId="3" applyFont="1" applyFill="1" applyBorder="1" applyAlignment="1" applyProtection="1">
      <alignment horizontal="center" vertical="center" wrapText="1"/>
    </xf>
    <xf numFmtId="169" fontId="18" fillId="3" borderId="2" xfId="3" applyFont="1" applyFill="1" applyBorder="1" applyAlignment="1" applyProtection="1">
      <alignment horizontal="center" vertical="center" wrapText="1"/>
    </xf>
    <xf numFmtId="169" fontId="19" fillId="3" borderId="2" xfId="3" applyFont="1" applyFill="1" applyBorder="1" applyAlignment="1" applyProtection="1">
      <alignment horizontal="center" vertical="center" wrapText="1"/>
    </xf>
    <xf numFmtId="167" fontId="19" fillId="3" borderId="3" xfId="6" applyNumberFormat="1" applyFont="1" applyFill="1" applyBorder="1" applyAlignment="1">
      <alignment horizontal="center" vertical="center" wrapText="1"/>
    </xf>
    <xf numFmtId="3" fontId="21" fillId="0" borderId="4" xfId="0" applyNumberFormat="1" applyFont="1" applyBorder="1" applyAlignment="1">
      <alignment horizontal="center" wrapText="1"/>
    </xf>
    <xf numFmtId="3" fontId="21" fillId="0" borderId="4" xfId="0" applyNumberFormat="1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19" fillId="8" borderId="2" xfId="6" applyFont="1" applyFill="1" applyBorder="1" applyAlignment="1">
      <alignment vertical="center" wrapText="1"/>
    </xf>
    <xf numFmtId="0" fontId="19" fillId="8" borderId="3" xfId="6" applyFont="1" applyFill="1" applyBorder="1" applyAlignment="1">
      <alignment vertical="center" wrapText="1"/>
    </xf>
    <xf numFmtId="3" fontId="21" fillId="0" borderId="15" xfId="0" applyNumberFormat="1" applyFont="1" applyBorder="1" applyAlignment="1">
      <alignment horizontal="center" vertical="center" wrapText="1"/>
    </xf>
    <xf numFmtId="0" fontId="28" fillId="10" borderId="27" xfId="0" applyFont="1" applyFill="1" applyBorder="1" applyAlignment="1">
      <alignment horizontal="left" vertical="center"/>
    </xf>
    <xf numFmtId="0" fontId="26" fillId="10" borderId="27" xfId="0" applyFont="1" applyFill="1" applyBorder="1" applyAlignment="1">
      <alignment horizontal="left" vertical="center"/>
    </xf>
    <xf numFmtId="166" fontId="28" fillId="10" borderId="27" xfId="0" applyNumberFormat="1" applyFont="1" applyFill="1" applyBorder="1" applyAlignment="1">
      <alignment horizontal="left" vertical="center"/>
    </xf>
    <xf numFmtId="167" fontId="28" fillId="10" borderId="10" xfId="0" applyNumberFormat="1" applyFont="1" applyFill="1" applyBorder="1" applyAlignment="1">
      <alignment horizontal="left" vertical="center"/>
    </xf>
    <xf numFmtId="2" fontId="18" fillId="0" borderId="0" xfId="0" applyNumberFormat="1" applyFont="1"/>
    <xf numFmtId="2" fontId="21" fillId="0" borderId="15" xfId="0" applyNumberFormat="1" applyFont="1" applyBorder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2" fontId="7" fillId="6" borderId="0" xfId="0" applyNumberFormat="1" applyFont="1" applyFill="1" applyAlignment="1">
      <alignment horizontal="center" vertical="center" wrapText="1"/>
    </xf>
    <xf numFmtId="2" fontId="7" fillId="0" borderId="0" xfId="0" applyNumberFormat="1" applyFont="1"/>
    <xf numFmtId="166" fontId="18" fillId="0" borderId="0" xfId="0" applyNumberFormat="1" applyFont="1" applyAlignment="1">
      <alignment horizontal="center" vertical="center"/>
    </xf>
    <xf numFmtId="167" fontId="18" fillId="0" borderId="0" xfId="0" applyNumberFormat="1" applyFont="1" applyAlignment="1">
      <alignment horizontal="center" vertical="center"/>
    </xf>
    <xf numFmtId="0" fontId="30" fillId="0" borderId="0" xfId="0" applyFont="1"/>
    <xf numFmtId="166" fontId="21" fillId="0" borderId="0" xfId="0" applyNumberFormat="1" applyFont="1" applyAlignment="1">
      <alignment horizontal="center" vertical="center"/>
    </xf>
    <xf numFmtId="167" fontId="21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left"/>
    </xf>
    <xf numFmtId="0" fontId="31" fillId="0" borderId="0" xfId="0" applyFont="1"/>
    <xf numFmtId="166" fontId="24" fillId="0" borderId="0" xfId="0" applyNumberFormat="1" applyFont="1" applyAlignment="1">
      <alignment horizontal="center" vertical="center"/>
    </xf>
    <xf numFmtId="167" fontId="24" fillId="0" borderId="0" xfId="0" applyNumberFormat="1" applyFont="1" applyAlignment="1">
      <alignment horizontal="center" vertical="center"/>
    </xf>
    <xf numFmtId="0" fontId="25" fillId="3" borderId="0" xfId="0" applyFont="1" applyFill="1" applyAlignment="1">
      <alignment horizontal="left"/>
    </xf>
    <xf numFmtId="0" fontId="23" fillId="3" borderId="0" xfId="0" applyFont="1" applyFill="1" applyAlignment="1">
      <alignment horizontal="center" vertical="center"/>
    </xf>
    <xf numFmtId="0" fontId="19" fillId="3" borderId="0" xfId="0" applyFont="1" applyFill="1" applyAlignment="1">
      <alignment horizontal="left" vertical="center"/>
    </xf>
    <xf numFmtId="0" fontId="18" fillId="3" borderId="0" xfId="0" applyFont="1" applyFill="1"/>
    <xf numFmtId="2" fontId="18" fillId="3" borderId="0" xfId="0" applyNumberFormat="1" applyFont="1" applyFill="1"/>
    <xf numFmtId="166" fontId="18" fillId="3" borderId="0" xfId="0" applyNumberFormat="1" applyFont="1" applyFill="1" applyAlignment="1">
      <alignment horizontal="center" vertical="center"/>
    </xf>
    <xf numFmtId="167" fontId="18" fillId="3" borderId="0" xfId="0" applyNumberFormat="1" applyFont="1" applyFill="1" applyAlignment="1">
      <alignment horizontal="center" vertical="center"/>
    </xf>
    <xf numFmtId="165" fontId="19" fillId="0" borderId="0" xfId="0" applyNumberFormat="1" applyFont="1"/>
    <xf numFmtId="0" fontId="21" fillId="0" borderId="4" xfId="0" applyFont="1" applyBorder="1" applyAlignment="1">
      <alignment horizontal="center" vertical="center"/>
    </xf>
    <xf numFmtId="166" fontId="21" fillId="0" borderId="4" xfId="0" applyNumberFormat="1" applyFont="1" applyBorder="1" applyAlignment="1">
      <alignment horizontal="center" vertical="center" wrapText="1"/>
    </xf>
    <xf numFmtId="167" fontId="21" fillId="0" borderId="4" xfId="0" applyNumberFormat="1" applyFont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 wrapText="1"/>
    </xf>
    <xf numFmtId="2" fontId="18" fillId="4" borderId="5" xfId="0" applyNumberFormat="1" applyFont="1" applyFill="1" applyBorder="1" applyAlignment="1">
      <alignment horizontal="center" vertical="center" wrapText="1"/>
    </xf>
    <xf numFmtId="166" fontId="18" fillId="4" borderId="5" xfId="0" applyNumberFormat="1" applyFont="1" applyFill="1" applyBorder="1" applyAlignment="1">
      <alignment horizontal="center" vertical="center"/>
    </xf>
    <xf numFmtId="167" fontId="18" fillId="4" borderId="5" xfId="0" applyNumberFormat="1" applyFont="1" applyFill="1" applyBorder="1" applyAlignment="1">
      <alignment horizontal="center" vertical="center"/>
    </xf>
    <xf numFmtId="0" fontId="19" fillId="11" borderId="3" xfId="6" applyFont="1" applyFill="1" applyBorder="1" applyAlignment="1">
      <alignment vertical="center" wrapText="1"/>
    </xf>
    <xf numFmtId="0" fontId="18" fillId="0" borderId="16" xfId="0" applyFont="1" applyBorder="1" applyAlignment="1">
      <alignment horizontal="center" vertical="center"/>
    </xf>
    <xf numFmtId="0" fontId="26" fillId="0" borderId="16" xfId="0" applyFont="1" applyBorder="1" applyAlignment="1" applyProtection="1">
      <alignment horizontal="center" vertical="center"/>
      <protection locked="0"/>
    </xf>
    <xf numFmtId="0" fontId="18" fillId="2" borderId="16" xfId="0" applyFont="1" applyFill="1" applyBorder="1" applyAlignment="1">
      <alignment horizontal="center" vertical="center"/>
    </xf>
    <xf numFmtId="0" fontId="26" fillId="11" borderId="1" xfId="0" applyFont="1" applyFill="1" applyBorder="1" applyAlignment="1">
      <alignment horizontal="center" vertical="center"/>
    </xf>
    <xf numFmtId="0" fontId="26" fillId="11" borderId="2" xfId="0" applyFont="1" applyFill="1" applyBorder="1" applyAlignment="1">
      <alignment horizontal="center" vertical="center"/>
    </xf>
    <xf numFmtId="0" fontId="26" fillId="11" borderId="3" xfId="0" applyFont="1" applyFill="1" applyBorder="1" applyAlignment="1">
      <alignment horizontal="center" vertical="center"/>
    </xf>
    <xf numFmtId="0" fontId="26" fillId="0" borderId="19" xfId="0" applyFont="1" applyBorder="1" applyAlignment="1" applyProtection="1">
      <alignment horizontal="center" vertical="center"/>
      <protection locked="0"/>
    </xf>
    <xf numFmtId="0" fontId="18" fillId="6" borderId="19" xfId="0" applyFont="1" applyFill="1" applyBorder="1" applyAlignment="1">
      <alignment horizontal="center" vertical="center"/>
    </xf>
    <xf numFmtId="0" fontId="26" fillId="0" borderId="14" xfId="0" applyFont="1" applyBorder="1" applyAlignment="1" applyProtection="1">
      <alignment horizontal="center" vertical="center"/>
      <protection locked="0"/>
    </xf>
    <xf numFmtId="0" fontId="18" fillId="6" borderId="16" xfId="0" applyFont="1" applyFill="1" applyBorder="1" applyAlignment="1">
      <alignment horizontal="center" vertical="center"/>
    </xf>
    <xf numFmtId="0" fontId="18" fillId="6" borderId="7" xfId="0" applyFont="1" applyFill="1" applyBorder="1" applyAlignment="1">
      <alignment horizontal="center" vertical="center"/>
    </xf>
    <xf numFmtId="0" fontId="26" fillId="0" borderId="18" xfId="0" applyFont="1" applyBorder="1" applyAlignment="1" applyProtection="1">
      <alignment horizontal="center" vertical="center"/>
      <protection locked="0"/>
    </xf>
    <xf numFmtId="0" fontId="18" fillId="0" borderId="18" xfId="0" applyFont="1" applyBorder="1" applyAlignment="1">
      <alignment horizontal="center" vertical="center"/>
    </xf>
    <xf numFmtId="3" fontId="18" fillId="6" borderId="16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3" fontId="18" fillId="0" borderId="0" xfId="0" applyNumberFormat="1" applyFont="1" applyAlignment="1">
      <alignment horizontal="center" vertical="center" wrapText="1"/>
    </xf>
    <xf numFmtId="0" fontId="26" fillId="0" borderId="23" xfId="0" applyFont="1" applyBorder="1" applyAlignment="1" applyProtection="1">
      <alignment horizontal="center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2" fontId="21" fillId="0" borderId="25" xfId="0" applyNumberFormat="1" applyFont="1" applyBorder="1" applyAlignment="1">
      <alignment horizontal="center" vertical="center" wrapText="1"/>
    </xf>
    <xf numFmtId="0" fontId="33" fillId="9" borderId="15" xfId="0" applyFont="1" applyFill="1" applyBorder="1" applyAlignment="1">
      <alignment vertical="center"/>
    </xf>
    <xf numFmtId="3" fontId="18" fillId="9" borderId="20" xfId="0" applyNumberFormat="1" applyFont="1" applyFill="1" applyBorder="1" applyAlignment="1">
      <alignment horizontal="center" vertical="center" wrapText="1"/>
    </xf>
    <xf numFmtId="2" fontId="18" fillId="9" borderId="20" xfId="0" applyNumberFormat="1" applyFont="1" applyFill="1" applyBorder="1" applyAlignment="1">
      <alignment horizontal="center" vertical="center" wrapText="1"/>
    </xf>
    <xf numFmtId="0" fontId="34" fillId="0" borderId="9" xfId="0" applyFont="1" applyBorder="1" applyAlignment="1">
      <alignment horizontal="left" vertical="center"/>
    </xf>
    <xf numFmtId="0" fontId="34" fillId="0" borderId="27" xfId="0" applyFont="1" applyBorder="1" applyAlignment="1">
      <alignment horizontal="left" vertical="center"/>
    </xf>
    <xf numFmtId="0" fontId="34" fillId="0" borderId="10" xfId="0" applyFont="1" applyBorder="1" applyAlignment="1">
      <alignment horizontal="left" vertical="center"/>
    </xf>
    <xf numFmtId="3" fontId="29" fillId="10" borderId="20" xfId="0" applyNumberFormat="1" applyFont="1" applyFill="1" applyBorder="1" applyAlignment="1">
      <alignment horizontal="left" vertical="center"/>
    </xf>
    <xf numFmtId="3" fontId="28" fillId="10" borderId="20" xfId="0" applyNumberFormat="1" applyFont="1" applyFill="1" applyBorder="1" applyAlignment="1">
      <alignment horizontal="left" vertical="center"/>
    </xf>
    <xf numFmtId="2" fontId="28" fillId="10" borderId="20" xfId="0" applyNumberFormat="1" applyFont="1" applyFill="1" applyBorder="1" applyAlignment="1">
      <alignment horizontal="left" vertical="center"/>
    </xf>
    <xf numFmtId="169" fontId="22" fillId="3" borderId="9" xfId="3" applyFont="1" applyFill="1" applyBorder="1" applyAlignment="1" applyProtection="1">
      <alignment horizontal="center" vertical="center" wrapText="1"/>
    </xf>
    <xf numFmtId="169" fontId="18" fillId="3" borderId="27" xfId="3" applyFont="1" applyFill="1" applyBorder="1" applyAlignment="1" applyProtection="1">
      <alignment horizontal="center" vertical="center" wrapText="1"/>
    </xf>
    <xf numFmtId="169" fontId="19" fillId="3" borderId="27" xfId="3" applyFont="1" applyFill="1" applyBorder="1" applyAlignment="1" applyProtection="1">
      <alignment horizontal="center" vertical="center" wrapText="1"/>
    </xf>
    <xf numFmtId="167" fontId="19" fillId="3" borderId="10" xfId="6" applyNumberFormat="1" applyFont="1" applyFill="1" applyBorder="1" applyAlignment="1">
      <alignment horizontal="center" vertical="center" wrapText="1"/>
    </xf>
    <xf numFmtId="0" fontId="20" fillId="9" borderId="9" xfId="0" applyFont="1" applyFill="1" applyBorder="1" applyAlignment="1">
      <alignment horizontal="center" vertical="center"/>
    </xf>
    <xf numFmtId="0" fontId="19" fillId="9" borderId="27" xfId="0" applyFont="1" applyFill="1" applyBorder="1"/>
    <xf numFmtId="0" fontId="19" fillId="9" borderId="10" xfId="0" applyFont="1" applyFill="1" applyBorder="1"/>
    <xf numFmtId="0" fontId="26" fillId="0" borderId="24" xfId="0" applyFont="1" applyBorder="1" applyAlignment="1" applyProtection="1">
      <alignment horizontal="center" vertical="center"/>
      <protection locked="0"/>
    </xf>
    <xf numFmtId="0" fontId="26" fillId="0" borderId="17" xfId="0" applyFont="1" applyBorder="1" applyAlignment="1" applyProtection="1">
      <alignment horizontal="center" vertical="center"/>
      <protection locked="0"/>
    </xf>
    <xf numFmtId="0" fontId="26" fillId="0" borderId="13" xfId="0" applyFont="1" applyBorder="1" applyAlignment="1" applyProtection="1">
      <alignment horizontal="center" vertical="center"/>
      <protection locked="0"/>
    </xf>
    <xf numFmtId="0" fontId="26" fillId="11" borderId="31" xfId="0" applyFont="1" applyFill="1" applyBorder="1" applyAlignment="1">
      <alignment horizontal="center" vertical="center"/>
    </xf>
    <xf numFmtId="0" fontId="26" fillId="0" borderId="22" xfId="0" applyFont="1" applyBorder="1" applyAlignment="1" applyProtection="1">
      <alignment horizontal="center" vertical="center"/>
      <protection locked="0"/>
    </xf>
    <xf numFmtId="0" fontId="26" fillId="11" borderId="32" xfId="0" applyFont="1" applyFill="1" applyBorder="1" applyAlignment="1">
      <alignment horizontal="center" vertical="center"/>
    </xf>
    <xf numFmtId="0" fontId="26" fillId="0" borderId="11" xfId="0" applyFont="1" applyBorder="1" applyAlignment="1" applyProtection="1">
      <alignment horizontal="center" vertical="center"/>
      <protection locked="0"/>
    </xf>
    <xf numFmtId="0" fontId="26" fillId="11" borderId="5" xfId="0" applyFont="1" applyFill="1" applyBorder="1" applyAlignment="1">
      <alignment horizontal="center" vertical="center"/>
    </xf>
    <xf numFmtId="0" fontId="22" fillId="11" borderId="3" xfId="6" applyFont="1" applyFill="1" applyBorder="1" applyAlignment="1">
      <alignment horizontal="center" vertical="center" wrapText="1"/>
    </xf>
    <xf numFmtId="0" fontId="35" fillId="9" borderId="2" xfId="6" applyFont="1" applyFill="1" applyBorder="1" applyAlignment="1">
      <alignment vertical="center" wrapText="1"/>
    </xf>
    <xf numFmtId="0" fontId="35" fillId="9" borderId="3" xfId="6" applyFont="1" applyFill="1" applyBorder="1" applyAlignment="1">
      <alignment vertical="center" wrapText="1"/>
    </xf>
    <xf numFmtId="0" fontId="22" fillId="9" borderId="3" xfId="6" applyFont="1" applyFill="1" applyBorder="1" applyAlignment="1">
      <alignment horizontal="center" vertical="center" wrapText="1"/>
    </xf>
    <xf numFmtId="0" fontId="22" fillId="8" borderId="1" xfId="6" applyFont="1" applyFill="1" applyBorder="1" applyAlignment="1">
      <alignment horizontal="center" vertical="center" wrapText="1"/>
    </xf>
    <xf numFmtId="0" fontId="22" fillId="8" borderId="2" xfId="6" applyFont="1" applyFill="1" applyBorder="1" applyAlignment="1">
      <alignment horizontal="center" vertical="center" wrapText="1"/>
    </xf>
    <xf numFmtId="0" fontId="28" fillId="10" borderId="21" xfId="0" applyFont="1" applyFill="1" applyBorder="1" applyAlignment="1">
      <alignment horizontal="left" vertical="center"/>
    </xf>
    <xf numFmtId="3" fontId="29" fillId="10" borderId="21" xfId="0" applyNumberFormat="1" applyFont="1" applyFill="1" applyBorder="1" applyAlignment="1">
      <alignment horizontal="left" vertical="center"/>
    </xf>
    <xf numFmtId="3" fontId="28" fillId="10" borderId="21" xfId="0" applyNumberFormat="1" applyFont="1" applyFill="1" applyBorder="1" applyAlignment="1">
      <alignment horizontal="left" vertical="center"/>
    </xf>
    <xf numFmtId="2" fontId="28" fillId="10" borderId="21" xfId="0" applyNumberFormat="1" applyFont="1" applyFill="1" applyBorder="1" applyAlignment="1">
      <alignment horizontal="left" vertical="center"/>
    </xf>
    <xf numFmtId="0" fontId="26" fillId="10" borderId="21" xfId="0" applyFont="1" applyFill="1" applyBorder="1" applyAlignment="1">
      <alignment horizontal="left" vertical="center"/>
    </xf>
    <xf numFmtId="166" fontId="28" fillId="10" borderId="21" xfId="0" applyNumberFormat="1" applyFont="1" applyFill="1" applyBorder="1" applyAlignment="1">
      <alignment horizontal="left" vertical="center"/>
    </xf>
    <xf numFmtId="167" fontId="28" fillId="10" borderId="28" xfId="0" applyNumberFormat="1" applyFont="1" applyFill="1" applyBorder="1" applyAlignment="1">
      <alignment horizontal="left" vertical="center"/>
    </xf>
    <xf numFmtId="0" fontId="18" fillId="6" borderId="18" xfId="0" applyFont="1" applyFill="1" applyBorder="1" applyAlignment="1">
      <alignment horizontal="center" vertical="center"/>
    </xf>
    <xf numFmtId="0" fontId="26" fillId="0" borderId="6" xfId="0" applyFont="1" applyBorder="1" applyProtection="1">
      <protection locked="0"/>
    </xf>
    <xf numFmtId="0" fontId="26" fillId="0" borderId="17" xfId="0" applyFont="1" applyBorder="1" applyProtection="1">
      <protection locked="0"/>
    </xf>
    <xf numFmtId="3" fontId="21" fillId="13" borderId="15" xfId="0" applyNumberFormat="1" applyFont="1" applyFill="1" applyBorder="1" applyAlignment="1">
      <alignment horizontal="center" vertical="center" textRotation="90" wrapText="1"/>
    </xf>
    <xf numFmtId="0" fontId="21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36" fillId="0" borderId="0" xfId="0" applyFont="1"/>
    <xf numFmtId="0" fontId="19" fillId="11" borderId="26" xfId="6" applyFont="1" applyFill="1" applyBorder="1" applyAlignment="1">
      <alignment vertical="center" wrapText="1"/>
    </xf>
    <xf numFmtId="0" fontId="35" fillId="9" borderId="33" xfId="6" applyFont="1" applyFill="1" applyBorder="1" applyAlignment="1">
      <alignment vertical="center" wrapText="1"/>
    </xf>
    <xf numFmtId="0" fontId="35" fillId="9" borderId="30" xfId="6" applyFont="1" applyFill="1" applyBorder="1" applyAlignment="1">
      <alignment vertical="center" wrapText="1"/>
    </xf>
    <xf numFmtId="0" fontId="0" fillId="11" borderId="1" xfId="0" applyFill="1" applyBorder="1" applyAlignment="1">
      <alignment horizontal="center" wrapText="1"/>
    </xf>
    <xf numFmtId="0" fontId="0" fillId="11" borderId="3" xfId="0" applyFill="1" applyBorder="1" applyAlignment="1">
      <alignment horizontal="center" wrapText="1"/>
    </xf>
    <xf numFmtId="0" fontId="21" fillId="0" borderId="16" xfId="0" applyFont="1" applyBorder="1" applyAlignment="1">
      <alignment horizontal="left" vertical="center" wrapText="1"/>
    </xf>
    <xf numFmtId="0" fontId="18" fillId="0" borderId="16" xfId="0" applyFont="1" applyBorder="1" applyAlignment="1">
      <alignment horizontal="center" vertical="center" wrapText="1"/>
    </xf>
    <xf numFmtId="2" fontId="21" fillId="0" borderId="19" xfId="9" applyNumberFormat="1" applyFont="1" applyFill="1" applyBorder="1" applyAlignment="1" applyProtection="1">
      <alignment horizontal="left" vertical="center" wrapText="1"/>
    </xf>
    <xf numFmtId="2" fontId="18" fillId="0" borderId="19" xfId="9" applyNumberFormat="1" applyFont="1" applyFill="1" applyBorder="1" applyAlignment="1" applyProtection="1">
      <alignment horizontal="center" vertical="center" wrapText="1"/>
    </xf>
    <xf numFmtId="2" fontId="21" fillId="0" borderId="16" xfId="9" applyNumberFormat="1" applyFont="1" applyFill="1" applyBorder="1" applyAlignment="1" applyProtection="1">
      <alignment horizontal="left" vertical="center" wrapText="1"/>
    </xf>
    <xf numFmtId="2" fontId="18" fillId="0" borderId="16" xfId="9" applyNumberFormat="1" applyFont="1" applyFill="1" applyBorder="1" applyAlignment="1" applyProtection="1">
      <alignment horizontal="center" vertical="center" wrapText="1"/>
    </xf>
    <xf numFmtId="0" fontId="18" fillId="0" borderId="1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4" fillId="0" borderId="27" xfId="0" applyFont="1" applyBorder="1" applyAlignment="1">
      <alignment horizontal="center" vertical="center"/>
    </xf>
    <xf numFmtId="2" fontId="18" fillId="0" borderId="18" xfId="9" applyNumberFormat="1" applyFont="1" applyFill="1" applyBorder="1" applyAlignment="1" applyProtection="1">
      <alignment horizontal="center" vertical="center" wrapText="1"/>
    </xf>
    <xf numFmtId="0" fontId="26" fillId="0" borderId="29" xfId="0" applyFont="1" applyBorder="1" applyProtection="1">
      <protection locked="0"/>
    </xf>
    <xf numFmtId="0" fontId="18" fillId="0" borderId="19" xfId="0" applyFont="1" applyBorder="1" applyAlignment="1">
      <alignment horizontal="center" vertical="center" wrapText="1"/>
    </xf>
    <xf numFmtId="3" fontId="18" fillId="0" borderId="16" xfId="0" applyNumberFormat="1" applyFont="1" applyBorder="1" applyAlignment="1">
      <alignment horizontal="center" vertical="center" wrapText="1"/>
    </xf>
    <xf numFmtId="2" fontId="18" fillId="0" borderId="16" xfId="0" applyNumberFormat="1" applyFont="1" applyBorder="1" applyAlignment="1">
      <alignment horizontal="center" vertical="center" wrapText="1"/>
    </xf>
    <xf numFmtId="0" fontId="18" fillId="0" borderId="16" xfId="0" applyFont="1" applyBorder="1" applyAlignment="1" applyProtection="1">
      <alignment horizontal="center" vertical="center" wrapText="1"/>
      <protection locked="0"/>
    </xf>
    <xf numFmtId="0" fontId="18" fillId="0" borderId="16" xfId="0" applyFont="1" applyBorder="1" applyAlignment="1" applyProtection="1">
      <alignment horizontal="center" vertical="center"/>
      <protection locked="0"/>
    </xf>
    <xf numFmtId="166" fontId="18" fillId="0" borderId="16" xfId="0" applyNumberFormat="1" applyFont="1" applyBorder="1" applyAlignment="1" applyProtection="1">
      <alignment horizontal="center" vertical="center"/>
      <protection locked="0"/>
    </xf>
    <xf numFmtId="167" fontId="18" fillId="0" borderId="16" xfId="0" applyNumberFormat="1" applyFont="1" applyBorder="1" applyAlignment="1">
      <alignment horizontal="center" vertical="center"/>
    </xf>
    <xf numFmtId="0" fontId="18" fillId="6" borderId="16" xfId="0" applyFont="1" applyFill="1" applyBorder="1" applyAlignment="1" applyProtection="1">
      <alignment horizontal="center" vertical="center" wrapText="1"/>
      <protection locked="0"/>
    </xf>
    <xf numFmtId="2" fontId="21" fillId="6" borderId="16" xfId="9" applyNumberFormat="1" applyFont="1" applyFill="1" applyBorder="1" applyAlignment="1" applyProtection="1">
      <alignment horizontal="left" vertical="center" wrapText="1"/>
    </xf>
    <xf numFmtId="0" fontId="22" fillId="0" borderId="16" xfId="0" applyFont="1" applyBorder="1" applyAlignment="1">
      <alignment horizontal="center" vertical="center" wrapText="1"/>
    </xf>
    <xf numFmtId="3" fontId="18" fillId="0" borderId="16" xfId="0" applyNumberFormat="1" applyFont="1" applyBorder="1" applyAlignment="1">
      <alignment horizontal="center" vertical="center"/>
    </xf>
    <xf numFmtId="3" fontId="18" fillId="0" borderId="18" xfId="0" applyNumberFormat="1" applyFont="1" applyBorder="1" applyAlignment="1">
      <alignment horizontal="center" vertical="center" wrapText="1"/>
    </xf>
    <xf numFmtId="2" fontId="18" fillId="0" borderId="18" xfId="0" applyNumberFormat="1" applyFont="1" applyBorder="1" applyAlignment="1">
      <alignment horizontal="center" vertical="center" wrapText="1"/>
    </xf>
    <xf numFmtId="0" fontId="18" fillId="0" borderId="18" xfId="0" applyFont="1" applyBorder="1" applyAlignment="1" applyProtection="1">
      <alignment horizontal="center" vertical="center" wrapText="1"/>
      <protection locked="0"/>
    </xf>
    <xf numFmtId="0" fontId="18" fillId="0" borderId="18" xfId="0" applyFont="1" applyBorder="1" applyAlignment="1" applyProtection="1">
      <alignment horizontal="center" vertical="center"/>
      <protection locked="0"/>
    </xf>
    <xf numFmtId="167" fontId="18" fillId="0" borderId="18" xfId="0" applyNumberFormat="1" applyFont="1" applyBorder="1" applyAlignment="1">
      <alignment horizontal="center" vertical="center"/>
    </xf>
    <xf numFmtId="3" fontId="18" fillId="0" borderId="19" xfId="0" applyNumberFormat="1" applyFont="1" applyBorder="1" applyAlignment="1">
      <alignment horizontal="center" vertical="center" wrapText="1"/>
    </xf>
    <xf numFmtId="2" fontId="18" fillId="0" borderId="19" xfId="0" applyNumberFormat="1" applyFont="1" applyBorder="1" applyAlignment="1">
      <alignment horizontal="center" vertical="center" wrapText="1"/>
    </xf>
    <xf numFmtId="0" fontId="18" fillId="0" borderId="19" xfId="0" applyFont="1" applyBorder="1" applyAlignment="1" applyProtection="1">
      <alignment horizontal="center" vertical="center" wrapText="1"/>
      <protection locked="0"/>
    </xf>
    <xf numFmtId="0" fontId="18" fillId="0" borderId="19" xfId="0" applyFont="1" applyBorder="1" applyAlignment="1" applyProtection="1">
      <alignment horizontal="center" vertical="center"/>
      <protection locked="0"/>
    </xf>
    <xf numFmtId="166" fontId="18" fillId="0" borderId="19" xfId="0" applyNumberFormat="1" applyFont="1" applyBorder="1" applyAlignment="1" applyProtection="1">
      <alignment horizontal="center" vertical="center"/>
      <protection locked="0"/>
    </xf>
    <xf numFmtId="167" fontId="18" fillId="0" borderId="19" xfId="0" applyNumberFormat="1" applyFont="1" applyBorder="1" applyAlignment="1">
      <alignment horizontal="center" vertical="center"/>
    </xf>
    <xf numFmtId="2" fontId="21" fillId="0" borderId="18" xfId="9" applyNumberFormat="1" applyFont="1" applyFill="1" applyBorder="1" applyAlignment="1" applyProtection="1">
      <alignment horizontal="left" vertical="center" wrapText="1"/>
    </xf>
    <xf numFmtId="3" fontId="18" fillId="6" borderId="19" xfId="0" applyNumberFormat="1" applyFont="1" applyFill="1" applyBorder="1" applyAlignment="1">
      <alignment horizontal="center" vertical="center"/>
    </xf>
    <xf numFmtId="0" fontId="18" fillId="2" borderId="19" xfId="0" applyFont="1" applyFill="1" applyBorder="1" applyAlignment="1">
      <alignment horizontal="center" vertical="center"/>
    </xf>
    <xf numFmtId="0" fontId="22" fillId="0" borderId="19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left" vertical="center" wrapText="1"/>
    </xf>
    <xf numFmtId="2" fontId="21" fillId="0" borderId="22" xfId="9" applyNumberFormat="1" applyFont="1" applyFill="1" applyBorder="1" applyAlignment="1" applyProtection="1">
      <alignment horizontal="left" vertical="center" wrapText="1"/>
    </xf>
    <xf numFmtId="0" fontId="26" fillId="11" borderId="34" xfId="0" applyFont="1" applyFill="1" applyBorder="1" applyAlignment="1">
      <alignment horizontal="center" vertical="center"/>
    </xf>
    <xf numFmtId="0" fontId="18" fillId="6" borderId="16" xfId="0" applyFont="1" applyFill="1" applyBorder="1" applyAlignment="1">
      <alignment horizontal="center" vertical="center" wrapText="1"/>
    </xf>
    <xf numFmtId="0" fontId="22" fillId="0" borderId="16" xfId="0" applyFont="1" applyBorder="1" applyAlignment="1" applyProtection="1">
      <alignment horizontal="center" vertical="center"/>
      <protection locked="0"/>
    </xf>
    <xf numFmtId="2" fontId="18" fillId="0" borderId="16" xfId="9" applyNumberFormat="1" applyFont="1" applyFill="1" applyBorder="1" applyAlignment="1" applyProtection="1">
      <alignment horizontal="center" vertical="center"/>
    </xf>
    <xf numFmtId="0" fontId="18" fillId="6" borderId="19" xfId="0" applyFont="1" applyFill="1" applyBorder="1" applyAlignment="1">
      <alignment horizontal="center" vertical="center" wrapText="1"/>
    </xf>
    <xf numFmtId="0" fontId="22" fillId="6" borderId="1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/>
    </xf>
    <xf numFmtId="167" fontId="32" fillId="0" borderId="25" xfId="0" applyNumberFormat="1" applyFont="1" applyBorder="1" applyAlignment="1">
      <alignment horizontal="center" vertical="center"/>
    </xf>
    <xf numFmtId="2" fontId="18" fillId="0" borderId="7" xfId="9" applyNumberFormat="1" applyFont="1" applyFill="1" applyBorder="1" applyAlignment="1" applyProtection="1">
      <alignment horizontal="center" vertical="center" wrapText="1"/>
    </xf>
    <xf numFmtId="3" fontId="18" fillId="0" borderId="7" xfId="0" applyNumberFormat="1" applyFont="1" applyBorder="1" applyAlignment="1">
      <alignment horizontal="center" vertical="center" wrapText="1"/>
    </xf>
    <xf numFmtId="0" fontId="18" fillId="6" borderId="7" xfId="0" applyFont="1" applyFill="1" applyBorder="1" applyAlignment="1">
      <alignment horizontal="center" vertical="center" wrapText="1"/>
    </xf>
    <xf numFmtId="2" fontId="18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 applyProtection="1">
      <alignment horizontal="center" vertical="center"/>
      <protection locked="0"/>
    </xf>
    <xf numFmtId="0" fontId="18" fillId="0" borderId="7" xfId="0" applyFont="1" applyBorder="1" applyAlignment="1" applyProtection="1">
      <alignment horizontal="center" vertical="center" wrapText="1"/>
      <protection locked="0"/>
    </xf>
    <xf numFmtId="166" fontId="18" fillId="0" borderId="7" xfId="0" applyNumberFormat="1" applyFont="1" applyBorder="1" applyAlignment="1" applyProtection="1">
      <alignment horizontal="center" vertical="center"/>
      <protection locked="0"/>
    </xf>
    <xf numFmtId="167" fontId="18" fillId="0" borderId="7" xfId="0" applyNumberFormat="1" applyFont="1" applyBorder="1" applyAlignment="1">
      <alignment horizontal="center" vertical="center"/>
    </xf>
    <xf numFmtId="3" fontId="27" fillId="13" borderId="4" xfId="0" applyNumberFormat="1" applyFont="1" applyFill="1" applyBorder="1" applyAlignment="1">
      <alignment horizontal="center" vertical="top" wrapText="1"/>
    </xf>
    <xf numFmtId="0" fontId="25" fillId="3" borderId="0" xfId="0" applyFont="1" applyFill="1"/>
    <xf numFmtId="0" fontId="3" fillId="7" borderId="0" xfId="0" applyFont="1" applyFill="1"/>
    <xf numFmtId="0" fontId="19" fillId="0" borderId="14" xfId="0" applyFont="1" applyBorder="1" applyAlignment="1">
      <alignment horizontal="center" vertical="center" wrapText="1"/>
    </xf>
    <xf numFmtId="0" fontId="26" fillId="0" borderId="24" xfId="0" applyFont="1" applyBorder="1" applyProtection="1">
      <protection locked="0"/>
    </xf>
    <xf numFmtId="0" fontId="18" fillId="0" borderId="23" xfId="0" applyFont="1" applyBorder="1" applyAlignment="1">
      <alignment horizontal="center" vertical="center" wrapText="1"/>
    </xf>
    <xf numFmtId="2" fontId="18" fillId="0" borderId="13" xfId="9" applyNumberFormat="1" applyFont="1" applyFill="1" applyBorder="1" applyAlignment="1" applyProtection="1">
      <alignment horizontal="center" vertical="center" wrapText="1"/>
    </xf>
    <xf numFmtId="2" fontId="18" fillId="0" borderId="22" xfId="9" applyNumberFormat="1" applyFont="1" applyFill="1" applyBorder="1" applyAlignment="1" applyProtection="1">
      <alignment horizontal="center" vertical="center" wrapText="1"/>
    </xf>
    <xf numFmtId="3" fontId="28" fillId="6" borderId="16" xfId="0" applyNumberFormat="1" applyFont="1" applyFill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21" fillId="0" borderId="19" xfId="0" applyFont="1" applyBorder="1" applyAlignment="1">
      <alignment wrapText="1"/>
    </xf>
    <xf numFmtId="0" fontId="18" fillId="0" borderId="44" xfId="0" applyFont="1" applyBorder="1" applyAlignment="1">
      <alignment horizontal="center" vertical="center" wrapText="1"/>
    </xf>
    <xf numFmtId="0" fontId="21" fillId="0" borderId="7" xfId="0" applyFont="1" applyBorder="1" applyAlignment="1">
      <alignment vertical="center" wrapText="1"/>
    </xf>
    <xf numFmtId="0" fontId="19" fillId="0" borderId="8" xfId="6" applyFont="1" applyBorder="1" applyAlignment="1">
      <alignment horizontal="center" vertical="center" wrapText="1"/>
    </xf>
    <xf numFmtId="0" fontId="0" fillId="0" borderId="21" xfId="0" applyBorder="1"/>
    <xf numFmtId="0" fontId="19" fillId="12" borderId="9" xfId="6" applyFont="1" applyFill="1" applyBorder="1" applyAlignment="1">
      <alignment horizontal="center" vertical="center" wrapText="1"/>
    </xf>
    <xf numFmtId="0" fontId="19" fillId="12" borderId="27" xfId="6" applyFont="1" applyFill="1" applyBorder="1" applyAlignment="1">
      <alignment horizontal="center" vertical="center" wrapText="1"/>
    </xf>
    <xf numFmtId="0" fontId="19" fillId="12" borderId="10" xfId="6" applyFont="1" applyFill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23" fillId="5" borderId="9" xfId="0" applyFont="1" applyFill="1" applyBorder="1" applyAlignment="1">
      <alignment horizontal="left" vertical="center" wrapText="1"/>
    </xf>
    <xf numFmtId="0" fontId="23" fillId="5" borderId="27" xfId="0" applyFont="1" applyFill="1" applyBorder="1" applyAlignment="1">
      <alignment horizontal="left" vertical="center" wrapText="1"/>
    </xf>
    <xf numFmtId="0" fontId="19" fillId="0" borderId="27" xfId="6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32" fillId="0" borderId="9" xfId="0" applyFont="1" applyBorder="1" applyAlignment="1">
      <alignment vertical="top" wrapText="1"/>
    </xf>
    <xf numFmtId="0" fontId="0" fillId="0" borderId="27" xfId="0" applyBorder="1" applyAlignment="1">
      <alignment vertical="top"/>
    </xf>
    <xf numFmtId="0" fontId="0" fillId="0" borderId="10" xfId="0" applyBorder="1" applyAlignment="1">
      <alignment vertical="top"/>
    </xf>
    <xf numFmtId="0" fontId="23" fillId="5" borderId="9" xfId="0" applyFont="1" applyFill="1" applyBorder="1" applyAlignment="1">
      <alignment horizontal="center" vertical="center" wrapText="1"/>
    </xf>
    <xf numFmtId="0" fontId="23" fillId="5" borderId="27" xfId="0" applyFont="1" applyFill="1" applyBorder="1" applyAlignment="1">
      <alignment horizontal="center" vertical="center" wrapText="1"/>
    </xf>
    <xf numFmtId="0" fontId="23" fillId="5" borderId="10" xfId="0" applyFont="1" applyFill="1" applyBorder="1" applyAlignment="1">
      <alignment horizontal="center" vertical="center" wrapText="1"/>
    </xf>
    <xf numFmtId="0" fontId="23" fillId="11" borderId="9" xfId="0" applyFont="1" applyFill="1" applyBorder="1" applyAlignment="1">
      <alignment horizontal="center" vertical="center" wrapText="1"/>
    </xf>
    <xf numFmtId="0" fontId="23" fillId="11" borderId="27" xfId="0" applyFont="1" applyFill="1" applyBorder="1" applyAlignment="1">
      <alignment horizontal="center" vertical="center" wrapText="1"/>
    </xf>
    <xf numFmtId="0" fontId="23" fillId="11" borderId="10" xfId="0" applyFont="1" applyFill="1" applyBorder="1" applyAlignment="1">
      <alignment horizontal="center" vertical="center" wrapText="1"/>
    </xf>
    <xf numFmtId="0" fontId="23" fillId="5" borderId="9" xfId="0" applyFont="1" applyFill="1" applyBorder="1" applyAlignment="1">
      <alignment horizontal="center" vertical="center"/>
    </xf>
    <xf numFmtId="0" fontId="23" fillId="5" borderId="27" xfId="0" applyFont="1" applyFill="1" applyBorder="1" applyAlignment="1">
      <alignment horizontal="center" vertical="center"/>
    </xf>
    <xf numFmtId="0" fontId="23" fillId="5" borderId="10" xfId="0" applyFont="1" applyFill="1" applyBorder="1" applyAlignment="1">
      <alignment horizontal="center" vertical="center"/>
    </xf>
    <xf numFmtId="0" fontId="23" fillId="5" borderId="10" xfId="0" applyFont="1" applyFill="1" applyBorder="1" applyAlignment="1">
      <alignment horizontal="left" vertical="center" wrapText="1"/>
    </xf>
    <xf numFmtId="0" fontId="34" fillId="0" borderId="8" xfId="0" applyFont="1" applyBorder="1" applyAlignment="1">
      <alignment horizontal="left" vertical="center"/>
    </xf>
    <xf numFmtId="0" fontId="34" fillId="0" borderId="21" xfId="0" applyFont="1" applyBorder="1" applyAlignment="1">
      <alignment horizontal="left" vertical="center"/>
    </xf>
    <xf numFmtId="0" fontId="34" fillId="0" borderId="28" xfId="0" applyFont="1" applyBorder="1" applyAlignment="1">
      <alignment horizontal="left" vertical="center"/>
    </xf>
    <xf numFmtId="0" fontId="10" fillId="0" borderId="0" xfId="0" applyFont="1" applyAlignment="1">
      <alignment horizontal="center"/>
    </xf>
    <xf numFmtId="3" fontId="17" fillId="9" borderId="9" xfId="0" applyNumberFormat="1" applyFont="1" applyFill="1" applyBorder="1" applyAlignment="1">
      <alignment horizontal="left" vertical="center" wrapText="1"/>
    </xf>
    <xf numFmtId="3" fontId="17" fillId="9" borderId="27" xfId="0" applyNumberFormat="1" applyFont="1" applyFill="1" applyBorder="1" applyAlignment="1">
      <alignment horizontal="left" vertical="center" wrapText="1"/>
    </xf>
    <xf numFmtId="3" fontId="17" fillId="9" borderId="10" xfId="0" applyNumberFormat="1" applyFont="1" applyFill="1" applyBorder="1" applyAlignment="1">
      <alignment horizontal="left" vertical="center" wrapText="1"/>
    </xf>
    <xf numFmtId="0" fontId="23" fillId="11" borderId="9" xfId="0" applyFont="1" applyFill="1" applyBorder="1" applyAlignment="1">
      <alignment horizontal="left" vertical="center" wrapText="1"/>
    </xf>
    <xf numFmtId="0" fontId="0" fillId="0" borderId="27" xfId="0" applyBorder="1" applyAlignment="1">
      <alignment horizontal="left" vertical="center"/>
    </xf>
    <xf numFmtId="0" fontId="36" fillId="0" borderId="0" xfId="0" applyFont="1" applyAlignment="1">
      <alignment horizontal="left"/>
    </xf>
  </cellXfs>
  <cellStyles count="34">
    <cellStyle name="Akzent1 2" xfId="10" xr:uid="{00000000-0005-0000-0000-000000000000}"/>
    <cellStyle name="Akzent2 2" xfId="11" xr:uid="{00000000-0005-0000-0000-000001000000}"/>
    <cellStyle name="Akzent3 2" xfId="12" xr:uid="{00000000-0005-0000-0000-000002000000}"/>
    <cellStyle name="Akzent4 2" xfId="13" xr:uid="{00000000-0005-0000-0000-000003000000}"/>
    <cellStyle name="Akzent5 2" xfId="14" xr:uid="{00000000-0005-0000-0000-000004000000}"/>
    <cellStyle name="Akzent6 2" xfId="15" xr:uid="{00000000-0005-0000-0000-000005000000}"/>
    <cellStyle name="Ausgabe 2" xfId="16" xr:uid="{00000000-0005-0000-0000-000006000000}"/>
    <cellStyle name="Berechnung 2" xfId="17" xr:uid="{00000000-0005-0000-0000-000007000000}"/>
    <cellStyle name="Dezimal_VGL PREISERHÖHUNG 16052011" xfId="9" xr:uid="{00000000-0005-0000-0000-000008000000}"/>
    <cellStyle name="Eingabe 2" xfId="18" xr:uid="{00000000-0005-0000-0000-00000A000000}"/>
    <cellStyle name="Ergebnis 2" xfId="19" xr:uid="{00000000-0005-0000-0000-00000B000000}"/>
    <cellStyle name="Erklärender Text 2" xfId="20" xr:uid="{00000000-0005-0000-0000-00000C000000}"/>
    <cellStyle name="Euro" xfId="1" xr:uid="{00000000-0005-0000-0000-00000D000000}"/>
    <cellStyle name="Euro 2" xfId="2" xr:uid="{00000000-0005-0000-0000-00000E000000}"/>
    <cellStyle name="Gut 2" xfId="21" xr:uid="{00000000-0005-0000-0000-00000F000000}"/>
    <cellStyle name="Komma 2" xfId="3" xr:uid="{00000000-0005-0000-0000-000010000000}"/>
    <cellStyle name="Komma 2 4" xfId="4" xr:uid="{00000000-0005-0000-0000-000011000000}"/>
    <cellStyle name="Komma 3" xfId="5" xr:uid="{00000000-0005-0000-0000-000012000000}"/>
    <cellStyle name="Neutral 2" xfId="22" xr:uid="{00000000-0005-0000-0000-000013000000}"/>
    <cellStyle name="Notiz 2" xfId="23" xr:uid="{00000000-0005-0000-0000-000014000000}"/>
    <cellStyle name="Schlecht 2" xfId="24" xr:uid="{00000000-0005-0000-0000-000015000000}"/>
    <cellStyle name="Standard" xfId="0" builtinId="0"/>
    <cellStyle name="Standard 2" xfId="6" xr:uid="{00000000-0005-0000-0000-000017000000}"/>
    <cellStyle name="Standard 2 2" xfId="33" xr:uid="{00000000-0005-0000-0000-000018000000}"/>
    <cellStyle name="Standard 3" xfId="7" xr:uid="{00000000-0005-0000-0000-000019000000}"/>
    <cellStyle name="Standard 4" xfId="8" xr:uid="{00000000-0005-0000-0000-00001A000000}"/>
    <cellStyle name="Überschrift 1 2" xfId="26" xr:uid="{00000000-0005-0000-0000-00001B000000}"/>
    <cellStyle name="Überschrift 2 2" xfId="27" xr:uid="{00000000-0005-0000-0000-00001C000000}"/>
    <cellStyle name="Überschrift 3 2" xfId="28" xr:uid="{00000000-0005-0000-0000-00001D000000}"/>
    <cellStyle name="Überschrift 4 2" xfId="29" xr:uid="{00000000-0005-0000-0000-00001E000000}"/>
    <cellStyle name="Überschrift 5" xfId="25" xr:uid="{00000000-0005-0000-0000-00001F000000}"/>
    <cellStyle name="Verknüpfte Zelle 2" xfId="30" xr:uid="{00000000-0005-0000-0000-000020000000}"/>
    <cellStyle name="Warnender Text 2" xfId="31" xr:uid="{00000000-0005-0000-0000-000021000000}"/>
    <cellStyle name="Zelle überprüfen 2" xfId="32" xr:uid="{00000000-0005-0000-0000-000022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5"/>
  <sheetViews>
    <sheetView tabSelected="1" zoomScaleNormal="100" workbookViewId="0">
      <selection activeCell="K42" sqref="K42"/>
    </sheetView>
  </sheetViews>
  <sheetFormatPr baseColWidth="10" defaultColWidth="11.42578125" defaultRowHeight="12" x14ac:dyDescent="0.2"/>
  <cols>
    <col min="1" max="1" width="6.42578125" style="3" customWidth="1"/>
    <col min="2" max="2" width="4.28515625" style="14" customWidth="1"/>
    <col min="3" max="3" width="4.7109375" style="14" customWidth="1"/>
    <col min="4" max="4" width="32.85546875" style="1" customWidth="1"/>
    <col min="5" max="5" width="10.5703125" style="1" customWidth="1"/>
    <col min="6" max="6" width="7.42578125" style="6" customWidth="1"/>
    <col min="7" max="7" width="10" style="7" customWidth="1"/>
    <col min="8" max="8" width="9.5703125" style="7" customWidth="1"/>
    <col min="9" max="9" width="8.42578125" style="51" hidden="1" customWidth="1"/>
    <col min="10" max="10" width="10.5703125" style="51" hidden="1" customWidth="1"/>
    <col min="11" max="11" width="19.7109375" style="1" customWidth="1"/>
    <col min="12" max="12" width="14.7109375" style="1" customWidth="1"/>
    <col min="13" max="13" width="13" style="1" customWidth="1"/>
    <col min="14" max="14" width="13" style="4" customWidth="1"/>
    <col min="15" max="15" width="18.85546875" style="5" customWidth="1"/>
    <col min="16" max="19" width="21.7109375" style="1" customWidth="1"/>
    <col min="20" max="20" width="38.140625" style="1" customWidth="1"/>
    <col min="21" max="16384" width="11.42578125" style="1"/>
  </cols>
  <sheetData>
    <row r="1" spans="1:20" ht="15" x14ac:dyDescent="0.25">
      <c r="A1" s="140" t="s">
        <v>29</v>
      </c>
      <c r="B1" s="138"/>
      <c r="C1" s="21"/>
      <c r="D1" s="138"/>
      <c r="E1" s="17"/>
      <c r="F1" s="17"/>
      <c r="G1" s="17"/>
      <c r="H1" s="17"/>
      <c r="I1" s="47"/>
      <c r="J1" s="47"/>
      <c r="K1" s="18"/>
      <c r="L1" s="18"/>
      <c r="M1" s="18"/>
      <c r="N1" s="52"/>
      <c r="O1" s="53"/>
      <c r="P1" s="18"/>
      <c r="Q1" s="18"/>
      <c r="R1" s="29"/>
      <c r="S1" s="29"/>
    </row>
    <row r="2" spans="1:20" ht="12.75" x14ac:dyDescent="0.2">
      <c r="A2" s="22" t="s">
        <v>30</v>
      </c>
      <c r="B2" s="138"/>
      <c r="C2" s="21"/>
      <c r="D2" s="138"/>
      <c r="E2" s="138"/>
      <c r="F2" s="19"/>
      <c r="G2" s="17"/>
      <c r="H2" s="17"/>
      <c r="I2" s="47"/>
      <c r="J2" s="47"/>
      <c r="K2" s="18"/>
      <c r="L2" s="18"/>
      <c r="M2" s="18"/>
      <c r="N2" s="52"/>
      <c r="O2" s="53"/>
      <c r="P2" s="18"/>
      <c r="Q2" s="18"/>
      <c r="R2" s="29"/>
      <c r="S2" s="29"/>
    </row>
    <row r="3" spans="1:20" ht="12.75" x14ac:dyDescent="0.2">
      <c r="A3" s="22" t="s">
        <v>12</v>
      </c>
      <c r="B3" s="138"/>
      <c r="C3" s="21"/>
      <c r="D3" s="138"/>
      <c r="E3" s="138"/>
      <c r="F3" s="19"/>
      <c r="G3" s="17"/>
      <c r="H3" s="17"/>
      <c r="I3" s="47"/>
      <c r="J3" s="47"/>
      <c r="K3" s="18"/>
      <c r="L3" s="18"/>
      <c r="M3" s="18"/>
      <c r="N3" s="52"/>
      <c r="O3" s="53"/>
      <c r="P3" s="18"/>
      <c r="Q3" s="18"/>
      <c r="R3" s="29"/>
      <c r="S3" s="29"/>
    </row>
    <row r="4" spans="1:20" ht="12.75" x14ac:dyDescent="0.2">
      <c r="A4" s="57" t="s">
        <v>31</v>
      </c>
      <c r="B4" s="138"/>
      <c r="C4" s="21"/>
      <c r="D4" s="138"/>
      <c r="E4" s="138"/>
      <c r="F4" s="19"/>
      <c r="G4" s="17"/>
      <c r="H4" s="17"/>
      <c r="I4" s="47"/>
      <c r="J4" s="47"/>
      <c r="K4" s="18"/>
      <c r="L4" s="18"/>
      <c r="M4" s="18"/>
      <c r="N4" s="52"/>
      <c r="O4" s="53"/>
      <c r="P4" s="18"/>
      <c r="Q4" s="18"/>
      <c r="R4" s="29"/>
      <c r="S4" s="29"/>
    </row>
    <row r="5" spans="1:20" ht="15" customHeight="1" x14ac:dyDescent="0.35">
      <c r="A5" s="22" t="s">
        <v>32</v>
      </c>
      <c r="B5" s="138"/>
      <c r="C5" s="21"/>
      <c r="D5" s="138"/>
      <c r="E5" s="138"/>
      <c r="F5" s="17"/>
      <c r="G5" s="17"/>
      <c r="H5" s="17"/>
      <c r="I5" s="47"/>
      <c r="J5" s="47"/>
      <c r="K5" s="18"/>
      <c r="L5" s="18"/>
      <c r="M5" s="54"/>
      <c r="N5" s="55"/>
      <c r="O5" s="56"/>
      <c r="P5" s="54"/>
      <c r="Q5" s="54"/>
      <c r="R5" s="29"/>
      <c r="S5" s="29"/>
    </row>
    <row r="6" spans="1:20" ht="13.5" customHeight="1" x14ac:dyDescent="0.3">
      <c r="A6" s="138" t="s">
        <v>33</v>
      </c>
      <c r="B6" s="138"/>
      <c r="C6" s="21"/>
      <c r="D6" s="138"/>
      <c r="E6" s="139"/>
      <c r="F6" s="17"/>
      <c r="G6" s="17"/>
      <c r="H6" s="17"/>
      <c r="I6" s="47"/>
      <c r="J6" s="47"/>
      <c r="K6" s="18"/>
      <c r="L6" s="18"/>
      <c r="M6" s="58"/>
      <c r="N6" s="59"/>
      <c r="O6" s="60"/>
      <c r="P6" s="58"/>
      <c r="Q6" s="58"/>
      <c r="R6" s="29"/>
      <c r="S6" s="29"/>
    </row>
    <row r="7" spans="1:20" customFormat="1" ht="12.75" x14ac:dyDescent="0.2">
      <c r="C7" s="153"/>
    </row>
    <row r="8" spans="1:20" ht="23.25" x14ac:dyDescent="0.35">
      <c r="A8" s="61" t="s">
        <v>154</v>
      </c>
      <c r="B8" s="62"/>
      <c r="C8" s="62"/>
      <c r="D8" s="63"/>
      <c r="E8" s="23"/>
      <c r="F8" s="24"/>
      <c r="G8" s="64"/>
      <c r="H8" s="64"/>
      <c r="I8" s="65"/>
      <c r="J8" s="65"/>
      <c r="K8" s="204"/>
      <c r="L8" s="203"/>
      <c r="M8" s="203" t="s">
        <v>141</v>
      </c>
      <c r="N8" s="66"/>
      <c r="O8" s="67"/>
      <c r="P8" s="25"/>
      <c r="Q8" s="25"/>
      <c r="R8" s="26"/>
      <c r="S8" s="26"/>
      <c r="T8" s="26"/>
    </row>
    <row r="9" spans="1:20" ht="15.75" thickBot="1" x14ac:dyDescent="0.3">
      <c r="A9" s="249" t="s">
        <v>140</v>
      </c>
      <c r="B9" s="249"/>
      <c r="C9" s="249"/>
      <c r="D9" s="249"/>
      <c r="E9" s="27"/>
      <c r="F9" s="28"/>
      <c r="G9" s="17"/>
      <c r="H9" s="17"/>
      <c r="I9" s="47"/>
      <c r="J9" s="47"/>
      <c r="K9" s="18"/>
      <c r="L9" s="18"/>
      <c r="M9" s="68"/>
      <c r="N9" s="52"/>
      <c r="O9" s="53"/>
      <c r="P9" s="18"/>
      <c r="Q9" s="18"/>
      <c r="R9" s="29"/>
      <c r="S9" s="29"/>
    </row>
    <row r="10" spans="1:20" ht="89.25" customHeight="1" thickBot="1" x14ac:dyDescent="0.25">
      <c r="A10" s="227" t="s">
        <v>180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9"/>
      <c r="P10" s="225" t="s">
        <v>13</v>
      </c>
      <c r="Q10" s="226"/>
      <c r="R10" s="215"/>
      <c r="S10" s="216"/>
      <c r="T10" s="216"/>
    </row>
    <row r="11" spans="1:20" ht="34.5" thickBot="1" x14ac:dyDescent="0.25">
      <c r="A11" s="240" t="s">
        <v>142</v>
      </c>
      <c r="B11" s="241"/>
      <c r="C11" s="241"/>
      <c r="D11" s="241"/>
      <c r="E11" s="242"/>
      <c r="F11" s="127"/>
      <c r="G11" s="128"/>
      <c r="H11" s="128"/>
      <c r="I11" s="129"/>
      <c r="J11" s="130"/>
      <c r="K11" s="131"/>
      <c r="L11" s="131"/>
      <c r="M11" s="131"/>
      <c r="N11" s="132"/>
      <c r="O11" s="133"/>
      <c r="P11" s="30" t="s">
        <v>14</v>
      </c>
      <c r="Q11" s="31" t="s">
        <v>15</v>
      </c>
      <c r="R11" s="32" t="s">
        <v>19</v>
      </c>
      <c r="S11" s="33" t="s">
        <v>20</v>
      </c>
      <c r="T11" s="33" t="s">
        <v>26</v>
      </c>
    </row>
    <row r="12" spans="1:20" ht="24.75" customHeight="1" thickBot="1" x14ac:dyDescent="0.25">
      <c r="A12" s="100"/>
      <c r="B12" s="101"/>
      <c r="C12" s="154"/>
      <c r="D12" s="101"/>
      <c r="E12" s="102"/>
      <c r="F12" s="43"/>
      <c r="G12" s="103"/>
      <c r="H12" s="202" t="s">
        <v>74</v>
      </c>
      <c r="I12" s="104"/>
      <c r="J12" s="105"/>
      <c r="K12" s="44"/>
      <c r="L12" s="44"/>
      <c r="M12" s="44"/>
      <c r="N12" s="45"/>
      <c r="O12" s="46"/>
      <c r="P12" s="106"/>
      <c r="Q12" s="107"/>
      <c r="R12" s="108"/>
      <c r="S12" s="109"/>
      <c r="T12" s="109"/>
    </row>
    <row r="13" spans="1:20" ht="60.75" customHeight="1" thickBot="1" x14ac:dyDescent="0.25">
      <c r="A13" s="34" t="s">
        <v>6</v>
      </c>
      <c r="B13" s="35" t="s">
        <v>5</v>
      </c>
      <c r="C13" s="35" t="s">
        <v>51</v>
      </c>
      <c r="D13" s="36" t="s">
        <v>0</v>
      </c>
      <c r="E13" s="36" t="s">
        <v>7</v>
      </c>
      <c r="F13" s="35" t="s">
        <v>1</v>
      </c>
      <c r="G13" s="42" t="s">
        <v>4</v>
      </c>
      <c r="H13" s="137" t="s">
        <v>73</v>
      </c>
      <c r="I13" s="48" t="s">
        <v>21</v>
      </c>
      <c r="J13" s="48" t="s">
        <v>22</v>
      </c>
      <c r="K13" s="69" t="s">
        <v>8</v>
      </c>
      <c r="L13" s="69" t="s">
        <v>9</v>
      </c>
      <c r="M13" s="69" t="s">
        <v>10</v>
      </c>
      <c r="N13" s="70" t="s">
        <v>179</v>
      </c>
      <c r="O13" s="71" t="s">
        <v>11</v>
      </c>
      <c r="P13" s="217" t="s">
        <v>16</v>
      </c>
      <c r="Q13" s="218"/>
      <c r="R13" s="218"/>
      <c r="S13" s="219"/>
      <c r="T13" s="121" t="s">
        <v>28</v>
      </c>
    </row>
    <row r="14" spans="1:20" s="2" customFormat="1" ht="30" customHeight="1" thickBot="1" x14ac:dyDescent="0.25">
      <c r="A14" s="37" t="s">
        <v>34</v>
      </c>
      <c r="B14" s="37">
        <v>0</v>
      </c>
      <c r="C14" s="37"/>
      <c r="D14" s="38" t="s">
        <v>35</v>
      </c>
      <c r="E14" s="37" t="s">
        <v>36</v>
      </c>
      <c r="F14" s="39" t="s">
        <v>37</v>
      </c>
      <c r="G14" s="39">
        <v>100</v>
      </c>
      <c r="H14" s="72" t="s">
        <v>24</v>
      </c>
      <c r="I14" s="73"/>
      <c r="J14" s="73"/>
      <c r="K14" s="72" t="s">
        <v>38</v>
      </c>
      <c r="L14" s="72" t="s">
        <v>39</v>
      </c>
      <c r="M14" s="72">
        <v>123456</v>
      </c>
      <c r="N14" s="74">
        <v>0.28999999999999998</v>
      </c>
      <c r="O14" s="75">
        <v>29</v>
      </c>
      <c r="P14" s="125" t="s">
        <v>17</v>
      </c>
      <c r="Q14" s="126" t="s">
        <v>18</v>
      </c>
      <c r="R14" s="40"/>
      <c r="S14" s="41"/>
      <c r="T14" s="121" t="s">
        <v>27</v>
      </c>
    </row>
    <row r="15" spans="1:20" ht="28.5" customHeight="1" thickBot="1" x14ac:dyDescent="0.25">
      <c r="A15" s="244"/>
      <c r="B15" s="245"/>
      <c r="C15" s="245"/>
      <c r="D15" s="246"/>
      <c r="E15" s="97"/>
      <c r="F15" s="98"/>
      <c r="G15" s="98"/>
      <c r="H15" s="98"/>
      <c r="I15" s="99"/>
      <c r="J15" s="99"/>
      <c r="K15" s="110"/>
      <c r="L15" s="111"/>
      <c r="M15" s="111"/>
      <c r="N15" s="111"/>
      <c r="O15" s="112"/>
      <c r="P15" s="142"/>
      <c r="Q15" s="143"/>
      <c r="R15" s="122"/>
      <c r="S15" s="123"/>
      <c r="T15" s="124"/>
    </row>
    <row r="16" spans="1:20" ht="33.75" customHeight="1" thickBot="1" x14ac:dyDescent="0.25">
      <c r="A16" s="247" t="s">
        <v>143</v>
      </c>
      <c r="B16" s="248"/>
      <c r="C16" s="248"/>
      <c r="D16" s="248"/>
      <c r="E16" s="230" t="s">
        <v>134</v>
      </c>
      <c r="F16" s="231"/>
      <c r="G16" s="231"/>
      <c r="H16" s="231"/>
      <c r="I16" s="231"/>
      <c r="J16" s="231"/>
      <c r="K16" s="231"/>
      <c r="L16" s="231"/>
      <c r="M16" s="231"/>
      <c r="N16" s="231"/>
      <c r="O16" s="232"/>
      <c r="P16" s="144"/>
      <c r="Q16" s="145"/>
      <c r="R16" s="141"/>
      <c r="S16" s="76"/>
      <c r="T16" s="121"/>
    </row>
    <row r="17" spans="1:20" ht="33.950000000000003" customHeight="1" x14ac:dyDescent="0.2">
      <c r="A17" s="152" t="s">
        <v>40</v>
      </c>
      <c r="B17" s="205">
        <v>1</v>
      </c>
      <c r="C17" s="152">
        <v>1</v>
      </c>
      <c r="D17" s="183" t="s">
        <v>41</v>
      </c>
      <c r="E17" s="157" t="s">
        <v>104</v>
      </c>
      <c r="F17" s="182" t="s">
        <v>42</v>
      </c>
      <c r="G17" s="173">
        <v>500</v>
      </c>
      <c r="H17" s="157" t="s">
        <v>106</v>
      </c>
      <c r="I17" s="174">
        <v>0.33080765813329444</v>
      </c>
      <c r="J17" s="174">
        <f>IF(N17&gt;0,I17,0)</f>
        <v>0</v>
      </c>
      <c r="K17" s="175"/>
      <c r="L17" s="175"/>
      <c r="M17" s="176"/>
      <c r="N17" s="177"/>
      <c r="O17" s="178">
        <f t="shared" ref="O17" si="0">SUM(G17*N17)</f>
        <v>0</v>
      </c>
      <c r="P17" s="85"/>
      <c r="Q17" s="83"/>
      <c r="R17" s="83"/>
      <c r="S17" s="115"/>
      <c r="T17" s="113"/>
    </row>
    <row r="18" spans="1:20" ht="33.950000000000003" customHeight="1" x14ac:dyDescent="0.2">
      <c r="A18" s="77" t="s">
        <v>43</v>
      </c>
      <c r="B18" s="205">
        <v>2</v>
      </c>
      <c r="C18" s="77">
        <v>1</v>
      </c>
      <c r="D18" s="146" t="s">
        <v>44</v>
      </c>
      <c r="E18" s="147" t="s">
        <v>104</v>
      </c>
      <c r="F18" s="166" t="s">
        <v>42</v>
      </c>
      <c r="G18" s="158">
        <v>3600</v>
      </c>
      <c r="H18" s="157" t="s">
        <v>106</v>
      </c>
      <c r="I18" s="159">
        <v>2.2816547038011104</v>
      </c>
      <c r="J18" s="159">
        <f t="shared" ref="J18:J35" si="1">IF(N18&gt;0,I18,0)</f>
        <v>0</v>
      </c>
      <c r="K18" s="160"/>
      <c r="L18" s="160"/>
      <c r="M18" s="161"/>
      <c r="N18" s="177"/>
      <c r="O18" s="163">
        <f t="shared" ref="O18:O20" si="2">SUM(G18*N18)</f>
        <v>0</v>
      </c>
      <c r="P18" s="94"/>
      <c r="Q18" s="78"/>
      <c r="R18" s="78"/>
      <c r="S18" s="117"/>
      <c r="T18" s="114"/>
    </row>
    <row r="19" spans="1:20" ht="33.950000000000003" customHeight="1" x14ac:dyDescent="0.2">
      <c r="A19" s="167" t="s">
        <v>45</v>
      </c>
      <c r="B19" s="205">
        <v>3</v>
      </c>
      <c r="C19" s="77">
        <v>1</v>
      </c>
      <c r="D19" s="146" t="s">
        <v>46</v>
      </c>
      <c r="E19" s="147" t="s">
        <v>93</v>
      </c>
      <c r="F19" s="166" t="s">
        <v>42</v>
      </c>
      <c r="G19" s="158">
        <v>11200</v>
      </c>
      <c r="H19" s="157" t="s">
        <v>106</v>
      </c>
      <c r="I19" s="159">
        <v>6.3506167211836209</v>
      </c>
      <c r="J19" s="159">
        <f t="shared" si="1"/>
        <v>0</v>
      </c>
      <c r="K19" s="160"/>
      <c r="L19" s="160"/>
      <c r="M19" s="161"/>
      <c r="N19" s="177"/>
      <c r="O19" s="163">
        <f t="shared" si="2"/>
        <v>0</v>
      </c>
      <c r="P19" s="94"/>
      <c r="Q19" s="78"/>
      <c r="R19" s="78"/>
      <c r="S19" s="117"/>
      <c r="T19" s="114"/>
    </row>
    <row r="20" spans="1:20" ht="54.75" customHeight="1" thickBot="1" x14ac:dyDescent="0.25">
      <c r="A20" s="86" t="s">
        <v>47</v>
      </c>
      <c r="B20" s="205">
        <v>4</v>
      </c>
      <c r="C20" s="77">
        <v>1</v>
      </c>
      <c r="D20" s="150" t="s">
        <v>136</v>
      </c>
      <c r="E20" s="151" t="s">
        <v>48</v>
      </c>
      <c r="F20" s="151" t="s">
        <v>3</v>
      </c>
      <c r="G20" s="158">
        <v>6000</v>
      </c>
      <c r="H20" s="157" t="s">
        <v>106</v>
      </c>
      <c r="I20" s="159">
        <v>2.1200625357238887</v>
      </c>
      <c r="J20" s="159">
        <f t="shared" si="1"/>
        <v>0</v>
      </c>
      <c r="K20" s="160"/>
      <c r="L20" s="160"/>
      <c r="M20" s="161"/>
      <c r="N20" s="177"/>
      <c r="O20" s="163">
        <f t="shared" si="2"/>
        <v>0</v>
      </c>
      <c r="P20" s="94"/>
      <c r="Q20" s="78"/>
      <c r="R20" s="78"/>
      <c r="S20" s="117"/>
      <c r="T20" s="114"/>
    </row>
    <row r="21" spans="1:20" ht="29.25" customHeight="1" thickBot="1" x14ac:dyDescent="0.25">
      <c r="A21" s="247" t="s">
        <v>144</v>
      </c>
      <c r="B21" s="248"/>
      <c r="C21" s="248"/>
      <c r="D21" s="248"/>
      <c r="E21" s="233" t="s">
        <v>135</v>
      </c>
      <c r="F21" s="234"/>
      <c r="G21" s="234"/>
      <c r="H21" s="234"/>
      <c r="I21" s="234"/>
      <c r="J21" s="234"/>
      <c r="K21" s="234"/>
      <c r="L21" s="234"/>
      <c r="M21" s="234"/>
      <c r="N21" s="234"/>
      <c r="O21" s="235"/>
      <c r="P21" s="80"/>
      <c r="Q21" s="81"/>
      <c r="R21" s="81"/>
      <c r="S21" s="118"/>
      <c r="T21" s="120"/>
    </row>
    <row r="22" spans="1:20" ht="63" customHeight="1" x14ac:dyDescent="0.2">
      <c r="A22" s="180" t="s">
        <v>50</v>
      </c>
      <c r="B22" s="181">
        <v>5</v>
      </c>
      <c r="C22" s="181">
        <v>2</v>
      </c>
      <c r="D22" s="148" t="s">
        <v>107</v>
      </c>
      <c r="E22" s="149" t="s">
        <v>72</v>
      </c>
      <c r="F22" s="149" t="s">
        <v>2</v>
      </c>
      <c r="G22" s="173">
        <v>950</v>
      </c>
      <c r="H22" s="173" t="s">
        <v>106</v>
      </c>
      <c r="I22" s="174">
        <v>0.94623788503896911</v>
      </c>
      <c r="J22" s="174">
        <f t="shared" si="1"/>
        <v>0</v>
      </c>
      <c r="K22" s="175"/>
      <c r="L22" s="175"/>
      <c r="M22" s="176"/>
      <c r="N22" s="177"/>
      <c r="O22" s="178">
        <f>SUM(G22*N22)</f>
        <v>0</v>
      </c>
      <c r="P22" s="85"/>
      <c r="Q22" s="83"/>
      <c r="R22" s="83"/>
      <c r="S22" s="115"/>
      <c r="T22" s="135"/>
    </row>
    <row r="23" spans="1:20" ht="33.75" customHeight="1" x14ac:dyDescent="0.2">
      <c r="A23" s="86" t="s">
        <v>52</v>
      </c>
      <c r="B23" s="181">
        <v>6</v>
      </c>
      <c r="C23" s="77">
        <v>2</v>
      </c>
      <c r="D23" s="150" t="s">
        <v>181</v>
      </c>
      <c r="E23" s="151" t="s">
        <v>72</v>
      </c>
      <c r="F23" s="151" t="s">
        <v>2</v>
      </c>
      <c r="G23" s="158">
        <v>600</v>
      </c>
      <c r="H23" s="173" t="s">
        <v>106</v>
      </c>
      <c r="I23" s="159">
        <v>0.4640766810482212</v>
      </c>
      <c r="J23" s="159">
        <f t="shared" si="1"/>
        <v>0</v>
      </c>
      <c r="K23" s="160"/>
      <c r="L23" s="160"/>
      <c r="M23" s="161"/>
      <c r="N23" s="177"/>
      <c r="O23" s="163">
        <f>SUM(G23*N23)</f>
        <v>0</v>
      </c>
      <c r="P23" s="94"/>
      <c r="Q23" s="78"/>
      <c r="R23" s="78"/>
      <c r="S23" s="117"/>
      <c r="T23" s="136"/>
    </row>
    <row r="24" spans="1:20" ht="33.75" customHeight="1" thickBot="1" x14ac:dyDescent="0.25">
      <c r="A24" s="134" t="s">
        <v>53</v>
      </c>
      <c r="B24" s="181">
        <v>7</v>
      </c>
      <c r="C24" s="89">
        <v>2</v>
      </c>
      <c r="D24" s="179" t="s">
        <v>182</v>
      </c>
      <c r="E24" s="155" t="s">
        <v>54</v>
      </c>
      <c r="F24" s="155" t="s">
        <v>2</v>
      </c>
      <c r="G24" s="168">
        <v>1600</v>
      </c>
      <c r="H24" s="173" t="s">
        <v>106</v>
      </c>
      <c r="I24" s="169">
        <v>1.7138563280917523</v>
      </c>
      <c r="J24" s="169">
        <f t="shared" si="1"/>
        <v>0</v>
      </c>
      <c r="K24" s="170"/>
      <c r="L24" s="170"/>
      <c r="M24" s="171"/>
      <c r="N24" s="162"/>
      <c r="O24" s="172">
        <f>SUM(G24*N24)</f>
        <v>0</v>
      </c>
      <c r="P24" s="94"/>
      <c r="Q24" s="78"/>
      <c r="R24" s="78"/>
      <c r="S24" s="117"/>
      <c r="T24" s="136"/>
    </row>
    <row r="25" spans="1:20" ht="31.5" customHeight="1" thickBot="1" x14ac:dyDescent="0.25">
      <c r="A25" s="247" t="s">
        <v>145</v>
      </c>
      <c r="B25" s="248"/>
      <c r="C25" s="248"/>
      <c r="D25" s="248"/>
      <c r="E25" s="230" t="s">
        <v>110</v>
      </c>
      <c r="F25" s="231"/>
      <c r="G25" s="231"/>
      <c r="H25" s="231"/>
      <c r="I25" s="231"/>
      <c r="J25" s="231"/>
      <c r="K25" s="231"/>
      <c r="L25" s="231"/>
      <c r="M25" s="231"/>
      <c r="N25" s="231"/>
      <c r="O25" s="232"/>
      <c r="P25" s="80"/>
      <c r="Q25" s="81"/>
      <c r="R25" s="81"/>
      <c r="S25" s="82"/>
      <c r="T25" s="116"/>
    </row>
    <row r="26" spans="1:20" ht="33.75" customHeight="1" x14ac:dyDescent="0.2">
      <c r="A26" s="86" t="s">
        <v>155</v>
      </c>
      <c r="B26" s="207">
        <v>8</v>
      </c>
      <c r="C26" s="147">
        <v>3</v>
      </c>
      <c r="D26" s="150" t="s">
        <v>156</v>
      </c>
      <c r="E26" s="151" t="s">
        <v>72</v>
      </c>
      <c r="F26" s="151" t="s">
        <v>2</v>
      </c>
      <c r="G26" s="158">
        <v>75</v>
      </c>
      <c r="H26" s="157" t="s">
        <v>106</v>
      </c>
      <c r="I26" s="159">
        <v>7.6163663931025527E-2</v>
      </c>
      <c r="J26" s="159">
        <f t="shared" si="1"/>
        <v>0</v>
      </c>
      <c r="K26" s="160"/>
      <c r="L26" s="160"/>
      <c r="M26" s="161"/>
      <c r="N26" s="177"/>
      <c r="O26" s="163">
        <f t="shared" ref="O26:O31" si="3">SUM(G26*N26)</f>
        <v>0</v>
      </c>
      <c r="P26" s="94"/>
      <c r="Q26" s="78"/>
      <c r="R26" s="78"/>
      <c r="S26" s="117"/>
      <c r="T26" s="136"/>
    </row>
    <row r="27" spans="1:20" ht="30" customHeight="1" x14ac:dyDescent="0.2">
      <c r="A27" s="90" t="s">
        <v>146</v>
      </c>
      <c r="B27" s="207">
        <v>9</v>
      </c>
      <c r="C27" s="86">
        <v>3</v>
      </c>
      <c r="D27" s="150" t="s">
        <v>55</v>
      </c>
      <c r="E27" s="151" t="s">
        <v>72</v>
      </c>
      <c r="F27" s="151" t="s">
        <v>2</v>
      </c>
      <c r="G27" s="158">
        <v>50</v>
      </c>
      <c r="H27" s="157" t="s">
        <v>106</v>
      </c>
      <c r="I27" s="159">
        <v>6.3295830298843128E-2</v>
      </c>
      <c r="J27" s="159">
        <f t="shared" si="1"/>
        <v>0</v>
      </c>
      <c r="K27" s="160"/>
      <c r="L27" s="164"/>
      <c r="M27" s="161"/>
      <c r="N27" s="162"/>
      <c r="O27" s="163">
        <f t="shared" si="3"/>
        <v>0</v>
      </c>
      <c r="P27" s="94"/>
      <c r="Q27" s="78"/>
      <c r="R27" s="78"/>
      <c r="S27" s="117"/>
      <c r="T27" s="136"/>
    </row>
    <row r="28" spans="1:20" ht="36.75" customHeight="1" x14ac:dyDescent="0.2">
      <c r="A28" s="90" t="s">
        <v>157</v>
      </c>
      <c r="B28" s="207">
        <v>10</v>
      </c>
      <c r="C28" s="147">
        <v>3</v>
      </c>
      <c r="D28" s="150" t="s">
        <v>158</v>
      </c>
      <c r="E28" s="151" t="s">
        <v>72</v>
      </c>
      <c r="F28" s="151" t="s">
        <v>2</v>
      </c>
      <c r="G28" s="158">
        <v>1000</v>
      </c>
      <c r="H28" s="157" t="s">
        <v>106</v>
      </c>
      <c r="I28" s="159">
        <v>1.0238622219768909</v>
      </c>
      <c r="J28" s="159">
        <f t="shared" si="1"/>
        <v>0</v>
      </c>
      <c r="K28" s="160"/>
      <c r="L28" s="160"/>
      <c r="M28" s="161"/>
      <c r="N28" s="162"/>
      <c r="O28" s="163">
        <f t="shared" si="3"/>
        <v>0</v>
      </c>
      <c r="P28" s="94"/>
      <c r="Q28" s="78"/>
      <c r="R28" s="78"/>
      <c r="S28" s="117"/>
      <c r="T28" s="136"/>
    </row>
    <row r="29" spans="1:20" ht="33.75" customHeight="1" x14ac:dyDescent="0.2">
      <c r="A29" s="90" t="s">
        <v>159</v>
      </c>
      <c r="B29" s="207">
        <v>11</v>
      </c>
      <c r="C29" s="84">
        <v>3</v>
      </c>
      <c r="D29" s="150" t="s">
        <v>160</v>
      </c>
      <c r="E29" s="151" t="s">
        <v>72</v>
      </c>
      <c r="F29" s="151" t="s">
        <v>2</v>
      </c>
      <c r="G29" s="158">
        <v>1200</v>
      </c>
      <c r="H29" s="157" t="s">
        <v>106</v>
      </c>
      <c r="I29" s="159">
        <v>1.2286346663722691</v>
      </c>
      <c r="J29" s="159">
        <f t="shared" si="1"/>
        <v>0</v>
      </c>
      <c r="K29" s="160"/>
      <c r="L29" s="160"/>
      <c r="M29" s="161"/>
      <c r="N29" s="177"/>
      <c r="O29" s="163">
        <f t="shared" si="3"/>
        <v>0</v>
      </c>
      <c r="P29" s="94"/>
      <c r="Q29" s="78"/>
      <c r="R29" s="78"/>
      <c r="S29" s="117"/>
      <c r="T29" s="136"/>
    </row>
    <row r="30" spans="1:20" ht="33.75" customHeight="1" x14ac:dyDescent="0.2">
      <c r="A30" s="86" t="s">
        <v>56</v>
      </c>
      <c r="B30" s="207">
        <v>12</v>
      </c>
      <c r="C30" s="86">
        <v>3</v>
      </c>
      <c r="D30" s="150" t="s">
        <v>57</v>
      </c>
      <c r="E30" s="151" t="s">
        <v>72</v>
      </c>
      <c r="F30" s="151" t="s">
        <v>2</v>
      </c>
      <c r="G30" s="158">
        <v>450</v>
      </c>
      <c r="H30" s="157" t="s">
        <v>106</v>
      </c>
      <c r="I30" s="159">
        <v>0.36934160317237036</v>
      </c>
      <c r="J30" s="159">
        <f t="shared" si="1"/>
        <v>0</v>
      </c>
      <c r="K30" s="160"/>
      <c r="L30" s="160"/>
      <c r="M30" s="161"/>
      <c r="N30" s="162"/>
      <c r="O30" s="163">
        <f t="shared" si="3"/>
        <v>0</v>
      </c>
      <c r="P30" s="94"/>
      <c r="Q30" s="78"/>
      <c r="R30" s="78"/>
      <c r="S30" s="117"/>
      <c r="T30" s="136"/>
    </row>
    <row r="31" spans="1:20" ht="33.75" customHeight="1" thickBot="1" x14ac:dyDescent="0.25">
      <c r="A31" s="86" t="s">
        <v>58</v>
      </c>
      <c r="B31" s="207">
        <v>13</v>
      </c>
      <c r="C31" s="86">
        <v>3</v>
      </c>
      <c r="D31" s="165" t="s">
        <v>59</v>
      </c>
      <c r="E31" s="151" t="s">
        <v>72</v>
      </c>
      <c r="F31" s="151" t="s">
        <v>2</v>
      </c>
      <c r="G31" s="158">
        <v>300</v>
      </c>
      <c r="H31" s="157" t="s">
        <v>106</v>
      </c>
      <c r="I31" s="159">
        <v>0.37977498179305874</v>
      </c>
      <c r="J31" s="159">
        <f t="shared" si="1"/>
        <v>0</v>
      </c>
      <c r="K31" s="160"/>
      <c r="L31" s="160"/>
      <c r="M31" s="161"/>
      <c r="N31" s="177"/>
      <c r="O31" s="163">
        <f t="shared" si="3"/>
        <v>0</v>
      </c>
      <c r="P31" s="95"/>
      <c r="Q31" s="88"/>
      <c r="R31" s="88"/>
      <c r="S31" s="119"/>
      <c r="T31" s="156"/>
    </row>
    <row r="32" spans="1:20" ht="29.25" customHeight="1" thickBot="1" x14ac:dyDescent="0.25">
      <c r="A32" s="223" t="s">
        <v>147</v>
      </c>
      <c r="B32" s="224"/>
      <c r="C32" s="224"/>
      <c r="D32" s="239"/>
      <c r="E32" s="236" t="s">
        <v>114</v>
      </c>
      <c r="F32" s="237"/>
      <c r="G32" s="237"/>
      <c r="H32" s="237"/>
      <c r="I32" s="237"/>
      <c r="J32" s="237"/>
      <c r="K32" s="237"/>
      <c r="L32" s="237"/>
      <c r="M32" s="237"/>
      <c r="N32" s="237"/>
      <c r="O32" s="238"/>
      <c r="P32" s="80"/>
      <c r="Q32" s="81"/>
      <c r="R32" s="81"/>
      <c r="S32" s="82"/>
      <c r="T32" s="116"/>
    </row>
    <row r="33" spans="1:20" ht="40.5" customHeight="1" x14ac:dyDescent="0.2">
      <c r="A33" s="84" t="s">
        <v>60</v>
      </c>
      <c r="B33" s="84">
        <v>14</v>
      </c>
      <c r="C33" s="84">
        <v>4</v>
      </c>
      <c r="D33" s="183" t="s">
        <v>183</v>
      </c>
      <c r="E33" s="157" t="s">
        <v>61</v>
      </c>
      <c r="F33" s="182" t="s">
        <v>2</v>
      </c>
      <c r="G33" s="173">
        <v>40</v>
      </c>
      <c r="H33" s="157" t="s">
        <v>106</v>
      </c>
      <c r="I33" s="174">
        <v>0.30025872553191868</v>
      </c>
      <c r="J33" s="174">
        <f t="shared" si="1"/>
        <v>0</v>
      </c>
      <c r="K33" s="176"/>
      <c r="L33" s="175"/>
      <c r="M33" s="176"/>
      <c r="N33" s="177"/>
      <c r="O33" s="178">
        <f>SUM(G33*N33)</f>
        <v>0</v>
      </c>
      <c r="P33" s="85"/>
      <c r="Q33" s="83"/>
      <c r="R33" s="83"/>
      <c r="S33" s="115"/>
      <c r="T33" s="135"/>
    </row>
    <row r="34" spans="1:20" ht="40.5" customHeight="1" x14ac:dyDescent="0.2">
      <c r="A34" s="86" t="s">
        <v>62</v>
      </c>
      <c r="B34" s="84">
        <v>15</v>
      </c>
      <c r="C34" s="86">
        <v>4</v>
      </c>
      <c r="D34" s="146" t="s">
        <v>111</v>
      </c>
      <c r="E34" s="147" t="s">
        <v>63</v>
      </c>
      <c r="F34" s="166" t="s">
        <v>2</v>
      </c>
      <c r="G34" s="158">
        <v>2300</v>
      </c>
      <c r="H34" s="157" t="s">
        <v>106</v>
      </c>
      <c r="I34" s="159">
        <v>8.4340650535346402</v>
      </c>
      <c r="J34" s="159">
        <f t="shared" si="1"/>
        <v>0</v>
      </c>
      <c r="K34" s="161"/>
      <c r="L34" s="160"/>
      <c r="M34" s="161"/>
      <c r="N34" s="162"/>
      <c r="O34" s="163">
        <f>SUM(G34*N34)</f>
        <v>0</v>
      </c>
      <c r="P34" s="94"/>
      <c r="Q34" s="78"/>
      <c r="R34" s="78"/>
      <c r="S34" s="117"/>
      <c r="T34" s="136"/>
    </row>
    <row r="35" spans="1:20" ht="35.1" customHeight="1" thickBot="1" x14ac:dyDescent="0.25">
      <c r="A35" s="134" t="s">
        <v>64</v>
      </c>
      <c r="B35" s="84">
        <v>16</v>
      </c>
      <c r="C35" s="134">
        <v>4</v>
      </c>
      <c r="D35" s="179" t="s">
        <v>112</v>
      </c>
      <c r="E35" s="155" t="s">
        <v>65</v>
      </c>
      <c r="F35" s="155" t="s">
        <v>2</v>
      </c>
      <c r="G35" s="168">
        <v>120</v>
      </c>
      <c r="H35" s="157" t="s">
        <v>106</v>
      </c>
      <c r="I35" s="169">
        <v>0.47282402568380644</v>
      </c>
      <c r="J35" s="169">
        <f t="shared" si="1"/>
        <v>0</v>
      </c>
      <c r="K35" s="171"/>
      <c r="L35" s="170"/>
      <c r="M35" s="171"/>
      <c r="N35" s="177"/>
      <c r="O35" s="172">
        <f>SUM(G35*N35)</f>
        <v>0</v>
      </c>
      <c r="P35" s="95"/>
      <c r="Q35" s="88"/>
      <c r="R35" s="88"/>
      <c r="S35" s="119"/>
      <c r="T35" s="156"/>
    </row>
    <row r="36" spans="1:20" ht="33.75" customHeight="1" thickBot="1" x14ac:dyDescent="0.25">
      <c r="A36" s="223" t="s">
        <v>148</v>
      </c>
      <c r="B36" s="224"/>
      <c r="C36" s="224"/>
      <c r="D36" s="224"/>
      <c r="E36" s="230" t="s">
        <v>113</v>
      </c>
      <c r="F36" s="231"/>
      <c r="G36" s="231"/>
      <c r="H36" s="231"/>
      <c r="I36" s="231"/>
      <c r="J36" s="231"/>
      <c r="K36" s="231"/>
      <c r="L36" s="231"/>
      <c r="M36" s="231"/>
      <c r="N36" s="231"/>
      <c r="O36" s="232"/>
      <c r="P36" s="80"/>
      <c r="Q36" s="81"/>
      <c r="R36" s="81"/>
      <c r="S36" s="82"/>
      <c r="T36" s="185"/>
    </row>
    <row r="37" spans="1:20" ht="56.25" customHeight="1" x14ac:dyDescent="0.2">
      <c r="A37" s="84" t="s">
        <v>67</v>
      </c>
      <c r="B37" s="84">
        <v>17</v>
      </c>
      <c r="C37" s="84">
        <v>5</v>
      </c>
      <c r="D37" s="148" t="s">
        <v>66</v>
      </c>
      <c r="E37" s="149" t="s">
        <v>49</v>
      </c>
      <c r="F37" s="149" t="s">
        <v>2</v>
      </c>
      <c r="G37" s="173">
        <v>200</v>
      </c>
      <c r="H37" s="157" t="s">
        <v>106</v>
      </c>
      <c r="I37" s="174">
        <v>0.70668751190796286</v>
      </c>
      <c r="J37" s="174">
        <f t="shared" ref="J37" si="4">IF(N37&gt;0,I37,0)</f>
        <v>0</v>
      </c>
      <c r="K37" s="176"/>
      <c r="L37" s="175"/>
      <c r="M37" s="176"/>
      <c r="N37" s="177"/>
      <c r="O37" s="178">
        <f t="shared" ref="O37" si="5">SUM(G37*N37)</f>
        <v>0</v>
      </c>
      <c r="P37" s="85"/>
      <c r="Q37" s="83"/>
      <c r="R37" s="83"/>
      <c r="S37" s="115"/>
      <c r="T37" s="206"/>
    </row>
    <row r="38" spans="1:20" ht="56.25" customHeight="1" x14ac:dyDescent="0.2">
      <c r="A38" s="86" t="s">
        <v>68</v>
      </c>
      <c r="B38" s="84">
        <v>18</v>
      </c>
      <c r="C38" s="86">
        <v>5</v>
      </c>
      <c r="D38" s="150" t="s">
        <v>69</v>
      </c>
      <c r="E38" s="151" t="s">
        <v>115</v>
      </c>
      <c r="F38" s="151" t="s">
        <v>2</v>
      </c>
      <c r="G38" s="158">
        <v>480</v>
      </c>
      <c r="H38" s="157" t="s">
        <v>106</v>
      </c>
      <c r="I38" s="159">
        <v>1.1525127359557266</v>
      </c>
      <c r="J38" s="159">
        <f t="shared" ref="J38:J49" si="6">IF(N38&gt;0,I38,0)</f>
        <v>0</v>
      </c>
      <c r="K38" s="161"/>
      <c r="L38" s="160"/>
      <c r="M38" s="161"/>
      <c r="N38" s="162"/>
      <c r="O38" s="163">
        <f t="shared" ref="O38:O40" si="7">SUM(G38*N38)</f>
        <v>0</v>
      </c>
      <c r="P38" s="94"/>
      <c r="Q38" s="78"/>
      <c r="R38" s="78"/>
      <c r="S38" s="117"/>
      <c r="T38" s="136"/>
    </row>
    <row r="39" spans="1:20" ht="35.25" customHeight="1" x14ac:dyDescent="0.2">
      <c r="A39" s="90" t="s">
        <v>70</v>
      </c>
      <c r="B39" s="84">
        <v>19</v>
      </c>
      <c r="C39" s="86">
        <v>5</v>
      </c>
      <c r="D39" s="150" t="s">
        <v>117</v>
      </c>
      <c r="E39" s="151" t="s">
        <v>72</v>
      </c>
      <c r="F39" s="151" t="s">
        <v>2</v>
      </c>
      <c r="G39" s="158">
        <v>650</v>
      </c>
      <c r="H39" s="157" t="s">
        <v>106</v>
      </c>
      <c r="I39" s="159">
        <v>0.95486281136540485</v>
      </c>
      <c r="J39" s="159">
        <f t="shared" si="6"/>
        <v>0</v>
      </c>
      <c r="K39" s="161"/>
      <c r="L39" s="160"/>
      <c r="M39" s="161"/>
      <c r="N39" s="162"/>
      <c r="O39" s="163">
        <f t="shared" si="7"/>
        <v>0</v>
      </c>
      <c r="P39" s="94"/>
      <c r="Q39" s="78"/>
      <c r="R39" s="78"/>
      <c r="S39" s="117"/>
      <c r="T39" s="136"/>
    </row>
    <row r="40" spans="1:20" ht="33.75" customHeight="1" thickBot="1" x14ac:dyDescent="0.25">
      <c r="A40" s="90" t="s">
        <v>71</v>
      </c>
      <c r="B40" s="84">
        <v>20</v>
      </c>
      <c r="C40" s="86">
        <v>5</v>
      </c>
      <c r="D40" s="150" t="s">
        <v>118</v>
      </c>
      <c r="E40" s="151" t="s">
        <v>116</v>
      </c>
      <c r="F40" s="151" t="s">
        <v>2</v>
      </c>
      <c r="G40" s="158">
        <v>2100</v>
      </c>
      <c r="H40" s="157" t="s">
        <v>106</v>
      </c>
      <c r="I40" s="159">
        <v>2.2015263559942233</v>
      </c>
      <c r="J40" s="159">
        <f t="shared" si="6"/>
        <v>0</v>
      </c>
      <c r="K40" s="161"/>
      <c r="L40" s="160"/>
      <c r="M40" s="161"/>
      <c r="N40" s="177"/>
      <c r="O40" s="163">
        <f t="shared" si="7"/>
        <v>0</v>
      </c>
      <c r="P40" s="94"/>
      <c r="Q40" s="78"/>
      <c r="R40" s="78"/>
      <c r="S40" s="117"/>
      <c r="T40" s="136"/>
    </row>
    <row r="41" spans="1:20" ht="41.25" customHeight="1" thickBot="1" x14ac:dyDescent="0.25">
      <c r="A41" s="223" t="s">
        <v>184</v>
      </c>
      <c r="B41" s="224"/>
      <c r="C41" s="224"/>
      <c r="D41" s="239"/>
      <c r="E41" s="230" t="s">
        <v>137</v>
      </c>
      <c r="F41" s="237"/>
      <c r="G41" s="237"/>
      <c r="H41" s="237"/>
      <c r="I41" s="237"/>
      <c r="J41" s="237"/>
      <c r="K41" s="237"/>
      <c r="L41" s="237"/>
      <c r="M41" s="237"/>
      <c r="N41" s="237"/>
      <c r="O41" s="238"/>
      <c r="P41" s="80"/>
      <c r="Q41" s="81"/>
      <c r="R41" s="81"/>
      <c r="S41" s="82"/>
      <c r="T41" s="116"/>
    </row>
    <row r="42" spans="1:20" ht="41.25" customHeight="1" x14ac:dyDescent="0.2">
      <c r="A42" s="90" t="s">
        <v>161</v>
      </c>
      <c r="B42" s="207">
        <v>21</v>
      </c>
      <c r="C42" s="147">
        <v>6</v>
      </c>
      <c r="D42" s="150" t="s">
        <v>162</v>
      </c>
      <c r="E42" s="151" t="s">
        <v>119</v>
      </c>
      <c r="F42" s="151" t="s">
        <v>2</v>
      </c>
      <c r="G42" s="158">
        <v>460</v>
      </c>
      <c r="H42" s="189" t="s">
        <v>106</v>
      </c>
      <c r="I42" s="159">
        <v>1.384517689668251</v>
      </c>
      <c r="J42" s="159">
        <f t="shared" si="6"/>
        <v>0</v>
      </c>
      <c r="K42" s="187"/>
      <c r="L42" s="160"/>
      <c r="M42" s="161"/>
      <c r="N42" s="162"/>
      <c r="O42" s="163">
        <f t="shared" ref="O42:O49" si="8">SUM(G42*N42)</f>
        <v>0</v>
      </c>
      <c r="P42" s="94"/>
      <c r="Q42" s="78"/>
      <c r="R42" s="78"/>
      <c r="S42" s="117"/>
      <c r="T42" s="136"/>
    </row>
    <row r="43" spans="1:20" ht="41.25" customHeight="1" x14ac:dyDescent="0.2">
      <c r="A43" s="90" t="s">
        <v>163</v>
      </c>
      <c r="B43" s="207">
        <v>22</v>
      </c>
      <c r="C43" s="147">
        <v>6</v>
      </c>
      <c r="D43" s="184" t="s">
        <v>164</v>
      </c>
      <c r="E43" s="151" t="s">
        <v>119</v>
      </c>
      <c r="F43" s="151" t="s">
        <v>2</v>
      </c>
      <c r="G43" s="158">
        <v>120</v>
      </c>
      <c r="H43" s="189" t="s">
        <v>106</v>
      </c>
      <c r="I43" s="159">
        <v>0.59762392739303316</v>
      </c>
      <c r="J43" s="159">
        <f t="shared" si="6"/>
        <v>0</v>
      </c>
      <c r="K43" s="187"/>
      <c r="L43" s="160"/>
      <c r="M43" s="161"/>
      <c r="N43" s="162"/>
      <c r="O43" s="163">
        <f t="shared" si="8"/>
        <v>0</v>
      </c>
      <c r="P43" s="94"/>
      <c r="Q43" s="78"/>
      <c r="R43" s="78"/>
      <c r="S43" s="117"/>
      <c r="T43" s="136"/>
    </row>
    <row r="44" spans="1:20" ht="41.25" customHeight="1" x14ac:dyDescent="0.2">
      <c r="A44" s="90" t="s">
        <v>165</v>
      </c>
      <c r="B44" s="207">
        <v>23</v>
      </c>
      <c r="C44" s="147">
        <v>6</v>
      </c>
      <c r="D44" s="150" t="s">
        <v>166</v>
      </c>
      <c r="E44" s="151" t="s">
        <v>119</v>
      </c>
      <c r="F44" s="151" t="s">
        <v>2</v>
      </c>
      <c r="G44" s="158">
        <v>80</v>
      </c>
      <c r="H44" s="189" t="s">
        <v>106</v>
      </c>
      <c r="I44" s="159">
        <v>0.41622225110799699</v>
      </c>
      <c r="J44" s="159">
        <f t="shared" si="6"/>
        <v>0</v>
      </c>
      <c r="K44" s="187"/>
      <c r="L44" s="160"/>
      <c r="M44" s="161"/>
      <c r="N44" s="162"/>
      <c r="O44" s="163">
        <f t="shared" si="8"/>
        <v>0</v>
      </c>
      <c r="P44" s="94"/>
      <c r="Q44" s="78"/>
      <c r="R44" s="78"/>
      <c r="S44" s="117"/>
      <c r="T44" s="136"/>
    </row>
    <row r="45" spans="1:20" ht="41.25" customHeight="1" x14ac:dyDescent="0.2">
      <c r="A45" s="90" t="s">
        <v>167</v>
      </c>
      <c r="B45" s="207">
        <v>24</v>
      </c>
      <c r="C45" s="157">
        <v>6</v>
      </c>
      <c r="D45" s="150" t="s">
        <v>168</v>
      </c>
      <c r="E45" s="151" t="s">
        <v>109</v>
      </c>
      <c r="F45" s="151" t="s">
        <v>2</v>
      </c>
      <c r="G45" s="158">
        <v>3400</v>
      </c>
      <c r="H45" s="189" t="s">
        <v>106</v>
      </c>
      <c r="I45" s="159">
        <v>8.9676975920541171</v>
      </c>
      <c r="J45" s="159">
        <f t="shared" si="6"/>
        <v>0</v>
      </c>
      <c r="K45" s="187"/>
      <c r="L45" s="160"/>
      <c r="M45" s="161"/>
      <c r="N45" s="162"/>
      <c r="O45" s="163">
        <f t="shared" si="8"/>
        <v>0</v>
      </c>
      <c r="P45" s="94"/>
      <c r="Q45" s="78"/>
      <c r="R45" s="78"/>
      <c r="S45" s="117"/>
      <c r="T45" s="136"/>
    </row>
    <row r="46" spans="1:20" ht="41.25" customHeight="1" x14ac:dyDescent="0.2">
      <c r="A46" s="90" t="s">
        <v>76</v>
      </c>
      <c r="B46" s="207">
        <v>25</v>
      </c>
      <c r="C46" s="86">
        <v>6</v>
      </c>
      <c r="D46" s="150" t="s">
        <v>120</v>
      </c>
      <c r="E46" s="151" t="s">
        <v>119</v>
      </c>
      <c r="F46" s="151" t="s">
        <v>2</v>
      </c>
      <c r="G46" s="158">
        <v>180</v>
      </c>
      <c r="H46" s="189" t="s">
        <v>106</v>
      </c>
      <c r="I46" s="159">
        <v>0.53876297856655719</v>
      </c>
      <c r="J46" s="159">
        <f t="shared" ref="J46:J47" si="9">IF(N46&gt;0,I46,0)</f>
        <v>0</v>
      </c>
      <c r="K46" s="187"/>
      <c r="L46" s="160"/>
      <c r="M46" s="161"/>
      <c r="N46" s="162"/>
      <c r="O46" s="163">
        <f t="shared" ref="O46:O47" si="10">SUM(G46*N46)</f>
        <v>0</v>
      </c>
      <c r="P46" s="94"/>
      <c r="Q46" s="78"/>
      <c r="R46" s="78"/>
      <c r="S46" s="117"/>
      <c r="T46" s="136"/>
    </row>
    <row r="47" spans="1:20" ht="41.25" customHeight="1" x14ac:dyDescent="0.2">
      <c r="A47" s="86" t="s">
        <v>80</v>
      </c>
      <c r="B47" s="207">
        <v>26</v>
      </c>
      <c r="C47" s="86">
        <v>6</v>
      </c>
      <c r="D47" s="150" t="s">
        <v>149</v>
      </c>
      <c r="E47" s="151" t="s">
        <v>119</v>
      </c>
      <c r="F47" s="151" t="s">
        <v>2</v>
      </c>
      <c r="G47" s="158">
        <v>875</v>
      </c>
      <c r="H47" s="189" t="s">
        <v>106</v>
      </c>
      <c r="I47" s="159">
        <v>2.4583126706066074</v>
      </c>
      <c r="J47" s="159">
        <f t="shared" si="9"/>
        <v>0</v>
      </c>
      <c r="K47" s="187"/>
      <c r="L47" s="160"/>
      <c r="M47" s="161"/>
      <c r="N47" s="162"/>
      <c r="O47" s="163">
        <f t="shared" si="10"/>
        <v>0</v>
      </c>
      <c r="P47" s="94"/>
      <c r="Q47" s="78"/>
      <c r="R47" s="78"/>
      <c r="S47" s="117"/>
      <c r="T47" s="136"/>
    </row>
    <row r="48" spans="1:20" ht="35.25" customHeight="1" x14ac:dyDescent="0.2">
      <c r="A48" s="86" t="s">
        <v>150</v>
      </c>
      <c r="B48" s="207">
        <v>27</v>
      </c>
      <c r="C48" s="86">
        <v>6</v>
      </c>
      <c r="D48" s="146" t="s">
        <v>77</v>
      </c>
      <c r="E48" s="151" t="s">
        <v>78</v>
      </c>
      <c r="F48" s="151" t="s">
        <v>2</v>
      </c>
      <c r="G48" s="158">
        <v>75</v>
      </c>
      <c r="H48" s="189" t="s">
        <v>106</v>
      </c>
      <c r="I48" s="159">
        <v>0.50497552524131994</v>
      </c>
      <c r="J48" s="159">
        <f t="shared" si="6"/>
        <v>0</v>
      </c>
      <c r="K48" s="187"/>
      <c r="L48" s="160"/>
      <c r="M48" s="161"/>
      <c r="N48" s="162"/>
      <c r="O48" s="163">
        <f t="shared" si="8"/>
        <v>0</v>
      </c>
      <c r="P48" s="94"/>
      <c r="Q48" s="78"/>
      <c r="R48" s="78"/>
      <c r="S48" s="117"/>
      <c r="T48" s="136"/>
    </row>
    <row r="49" spans="1:20" ht="35.25" customHeight="1" thickBot="1" x14ac:dyDescent="0.25">
      <c r="A49" s="86" t="s">
        <v>79</v>
      </c>
      <c r="B49" s="207">
        <v>28</v>
      </c>
      <c r="C49" s="86">
        <v>6</v>
      </c>
      <c r="D49" s="150" t="s">
        <v>121</v>
      </c>
      <c r="E49" s="151" t="s">
        <v>119</v>
      </c>
      <c r="F49" s="188" t="s">
        <v>2</v>
      </c>
      <c r="G49" s="158">
        <v>210</v>
      </c>
      <c r="H49" s="189" t="s">
        <v>106</v>
      </c>
      <c r="I49" s="159">
        <v>1.1487901064638646</v>
      </c>
      <c r="J49" s="159">
        <f t="shared" si="6"/>
        <v>0</v>
      </c>
      <c r="K49" s="187"/>
      <c r="L49" s="160"/>
      <c r="M49" s="161"/>
      <c r="N49" s="162"/>
      <c r="O49" s="163">
        <f t="shared" si="8"/>
        <v>0</v>
      </c>
      <c r="P49" s="94"/>
      <c r="Q49" s="78"/>
      <c r="R49" s="78"/>
      <c r="S49" s="117"/>
      <c r="T49" s="136"/>
    </row>
    <row r="50" spans="1:20" ht="40.5" customHeight="1" thickBot="1" x14ac:dyDescent="0.25">
      <c r="A50" s="223" t="s">
        <v>151</v>
      </c>
      <c r="B50" s="224"/>
      <c r="C50" s="224"/>
      <c r="D50" s="239"/>
      <c r="E50" s="230" t="s">
        <v>138</v>
      </c>
      <c r="F50" s="231"/>
      <c r="G50" s="231"/>
      <c r="H50" s="231"/>
      <c r="I50" s="231"/>
      <c r="J50" s="231"/>
      <c r="K50" s="231"/>
      <c r="L50" s="231"/>
      <c r="M50" s="231"/>
      <c r="N50" s="231"/>
      <c r="O50" s="232"/>
      <c r="P50" s="80"/>
      <c r="Q50" s="81"/>
      <c r="R50" s="81"/>
      <c r="S50" s="82"/>
      <c r="T50" s="116"/>
    </row>
    <row r="51" spans="1:20" ht="39.6" customHeight="1" x14ac:dyDescent="0.2">
      <c r="A51" s="84" t="s">
        <v>81</v>
      </c>
      <c r="B51" s="84">
        <v>29</v>
      </c>
      <c r="C51" s="84">
        <v>7</v>
      </c>
      <c r="D51" s="148" t="s">
        <v>122</v>
      </c>
      <c r="E51" s="149" t="s">
        <v>82</v>
      </c>
      <c r="F51" s="149" t="s">
        <v>3</v>
      </c>
      <c r="G51" s="173">
        <v>960</v>
      </c>
      <c r="H51" s="157" t="s">
        <v>106</v>
      </c>
      <c r="I51" s="174">
        <v>0.53418898537924753</v>
      </c>
      <c r="J51" s="174">
        <f t="shared" ref="J51:J66" si="11">IF(N51&gt;0,I51,0)</f>
        <v>0</v>
      </c>
      <c r="K51" s="176"/>
      <c r="L51" s="175"/>
      <c r="M51" s="176"/>
      <c r="N51" s="177"/>
      <c r="O51" s="178">
        <f t="shared" ref="O51:O59" si="12">SUM(G51*N51)</f>
        <v>0</v>
      </c>
      <c r="P51" s="85"/>
      <c r="Q51" s="83"/>
      <c r="R51" s="83"/>
      <c r="S51" s="115"/>
      <c r="T51" s="135"/>
    </row>
    <row r="52" spans="1:20" ht="39.6" customHeight="1" x14ac:dyDescent="0.2">
      <c r="A52" s="190" t="s">
        <v>83</v>
      </c>
      <c r="B52" s="84">
        <v>30</v>
      </c>
      <c r="C52" s="86">
        <v>7</v>
      </c>
      <c r="D52" s="150" t="s">
        <v>123</v>
      </c>
      <c r="E52" s="151" t="s">
        <v>126</v>
      </c>
      <c r="F52" s="151" t="s">
        <v>75</v>
      </c>
      <c r="G52" s="158">
        <v>130</v>
      </c>
      <c r="H52" s="147"/>
      <c r="I52" s="159">
        <v>0.66478706336727811</v>
      </c>
      <c r="J52" s="159">
        <f t="shared" si="11"/>
        <v>0</v>
      </c>
      <c r="K52" s="161"/>
      <c r="L52" s="160"/>
      <c r="M52" s="161"/>
      <c r="N52" s="162"/>
      <c r="O52" s="163">
        <f t="shared" si="12"/>
        <v>0</v>
      </c>
      <c r="P52" s="94"/>
      <c r="Q52" s="78"/>
      <c r="R52" s="78"/>
      <c r="S52" s="117"/>
      <c r="T52" s="136"/>
    </row>
    <row r="53" spans="1:20" ht="39.6" customHeight="1" x14ac:dyDescent="0.2">
      <c r="A53" s="86" t="s">
        <v>84</v>
      </c>
      <c r="B53" s="84">
        <v>31</v>
      </c>
      <c r="C53" s="86">
        <v>7</v>
      </c>
      <c r="D53" s="150" t="s">
        <v>124</v>
      </c>
      <c r="E53" s="151" t="s">
        <v>119</v>
      </c>
      <c r="F53" s="151" t="s">
        <v>2</v>
      </c>
      <c r="G53" s="158">
        <v>260</v>
      </c>
      <c r="H53" s="147" t="s">
        <v>106</v>
      </c>
      <c r="I53" s="159">
        <v>1.1660900393341156</v>
      </c>
      <c r="J53" s="159">
        <f t="shared" si="11"/>
        <v>0</v>
      </c>
      <c r="K53" s="161"/>
      <c r="L53" s="160"/>
      <c r="M53" s="161"/>
      <c r="N53" s="177"/>
      <c r="O53" s="163">
        <f t="shared" si="12"/>
        <v>0</v>
      </c>
      <c r="P53" s="94"/>
      <c r="Q53" s="78"/>
      <c r="R53" s="78"/>
      <c r="S53" s="117"/>
      <c r="T53" s="136"/>
    </row>
    <row r="54" spans="1:20" ht="39.6" customHeight="1" x14ac:dyDescent="0.2">
      <c r="A54" s="86" t="s">
        <v>85</v>
      </c>
      <c r="B54" s="84">
        <v>32</v>
      </c>
      <c r="C54" s="86">
        <v>7</v>
      </c>
      <c r="D54" s="150" t="s">
        <v>125</v>
      </c>
      <c r="E54" s="151" t="s">
        <v>119</v>
      </c>
      <c r="F54" s="151" t="s">
        <v>2</v>
      </c>
      <c r="G54" s="158">
        <v>20</v>
      </c>
      <c r="H54" s="147" t="s">
        <v>106</v>
      </c>
      <c r="I54" s="159">
        <v>7.6222090851301383E-2</v>
      </c>
      <c r="J54" s="159">
        <f t="shared" si="11"/>
        <v>0</v>
      </c>
      <c r="K54" s="161"/>
      <c r="L54" s="160"/>
      <c r="M54" s="161"/>
      <c r="N54" s="162"/>
      <c r="O54" s="163">
        <f t="shared" si="12"/>
        <v>0</v>
      </c>
      <c r="P54" s="94"/>
      <c r="Q54" s="78"/>
      <c r="R54" s="78"/>
      <c r="S54" s="117"/>
      <c r="T54" s="136"/>
    </row>
    <row r="55" spans="1:20" ht="39.6" customHeight="1" x14ac:dyDescent="0.2">
      <c r="A55" s="86" t="s">
        <v>86</v>
      </c>
      <c r="B55" s="84">
        <v>33</v>
      </c>
      <c r="C55" s="86">
        <v>7</v>
      </c>
      <c r="D55" s="150" t="s">
        <v>128</v>
      </c>
      <c r="E55" s="151" t="s">
        <v>119</v>
      </c>
      <c r="F55" s="151" t="s">
        <v>2</v>
      </c>
      <c r="G55" s="158">
        <v>1700</v>
      </c>
      <c r="H55" s="147" t="s">
        <v>106</v>
      </c>
      <c r="I55" s="159">
        <v>6.9433439162106776</v>
      </c>
      <c r="J55" s="159">
        <f t="shared" si="11"/>
        <v>0</v>
      </c>
      <c r="K55" s="161"/>
      <c r="L55" s="160"/>
      <c r="M55" s="161"/>
      <c r="N55" s="177"/>
      <c r="O55" s="163">
        <f t="shared" si="12"/>
        <v>0</v>
      </c>
      <c r="P55" s="94"/>
      <c r="Q55" s="78"/>
      <c r="R55" s="78"/>
      <c r="S55" s="117"/>
      <c r="T55" s="136"/>
    </row>
    <row r="56" spans="1:20" ht="39.6" customHeight="1" x14ac:dyDescent="0.2">
      <c r="A56" s="86" t="s">
        <v>173</v>
      </c>
      <c r="B56" s="84">
        <v>34</v>
      </c>
      <c r="C56" s="147">
        <v>7</v>
      </c>
      <c r="D56" s="150" t="s">
        <v>172</v>
      </c>
      <c r="E56" s="151" t="s">
        <v>119</v>
      </c>
      <c r="F56" s="151" t="s">
        <v>2</v>
      </c>
      <c r="G56" s="158">
        <v>660</v>
      </c>
      <c r="H56" s="147" t="s">
        <v>106</v>
      </c>
      <c r="I56" s="159">
        <v>3.5219747542285513</v>
      </c>
      <c r="J56" s="159">
        <f t="shared" si="11"/>
        <v>0</v>
      </c>
      <c r="K56" s="161"/>
      <c r="L56" s="160"/>
      <c r="M56" s="161"/>
      <c r="N56" s="177"/>
      <c r="O56" s="163">
        <f t="shared" si="12"/>
        <v>0</v>
      </c>
      <c r="P56" s="94"/>
      <c r="Q56" s="78"/>
      <c r="R56" s="78"/>
      <c r="S56" s="117"/>
      <c r="T56" s="136"/>
    </row>
    <row r="57" spans="1:20" ht="55.5" customHeight="1" x14ac:dyDescent="0.2">
      <c r="A57" s="86" t="s">
        <v>87</v>
      </c>
      <c r="B57" s="84">
        <v>35</v>
      </c>
      <c r="C57" s="86">
        <v>7</v>
      </c>
      <c r="D57" s="150" t="s">
        <v>129</v>
      </c>
      <c r="E57" s="151" t="s">
        <v>127</v>
      </c>
      <c r="F57" s="209" t="s">
        <v>2</v>
      </c>
      <c r="G57" s="210">
        <v>525</v>
      </c>
      <c r="H57" s="207" t="s">
        <v>106</v>
      </c>
      <c r="I57" s="159">
        <v>1.6067403075860178</v>
      </c>
      <c r="J57" s="159">
        <f t="shared" si="11"/>
        <v>0</v>
      </c>
      <c r="K57" s="161"/>
      <c r="L57" s="160"/>
      <c r="M57" s="161"/>
      <c r="N57" s="162"/>
      <c r="O57" s="163">
        <f t="shared" si="12"/>
        <v>0</v>
      </c>
      <c r="P57" s="94"/>
      <c r="Q57" s="78"/>
      <c r="R57" s="78"/>
      <c r="S57" s="117"/>
      <c r="T57" s="136"/>
    </row>
    <row r="58" spans="1:20" ht="45" customHeight="1" x14ac:dyDescent="0.2">
      <c r="A58" s="86" t="s">
        <v>169</v>
      </c>
      <c r="B58" s="84">
        <v>36</v>
      </c>
      <c r="C58" s="147">
        <v>7</v>
      </c>
      <c r="D58" s="148" t="s">
        <v>170</v>
      </c>
      <c r="E58" s="149" t="s">
        <v>171</v>
      </c>
      <c r="F58" s="208" t="s">
        <v>2</v>
      </c>
      <c r="G58" s="158">
        <v>540</v>
      </c>
      <c r="H58" s="147" t="s">
        <v>106</v>
      </c>
      <c r="I58" s="159">
        <v>1.8900274038949501</v>
      </c>
      <c r="J58" s="159">
        <f t="shared" si="11"/>
        <v>0</v>
      </c>
      <c r="K58" s="161"/>
      <c r="L58" s="160"/>
      <c r="M58" s="161"/>
      <c r="N58" s="177"/>
      <c r="O58" s="163">
        <f t="shared" si="12"/>
        <v>0</v>
      </c>
      <c r="P58" s="94"/>
      <c r="Q58" s="78"/>
      <c r="R58" s="78"/>
      <c r="S58" s="117"/>
      <c r="T58" s="136"/>
    </row>
    <row r="59" spans="1:20" ht="39.6" customHeight="1" thickBot="1" x14ac:dyDescent="0.25">
      <c r="A59" s="86" t="s">
        <v>88</v>
      </c>
      <c r="B59" s="84">
        <v>37</v>
      </c>
      <c r="C59" s="86">
        <v>7</v>
      </c>
      <c r="D59" s="150" t="s">
        <v>130</v>
      </c>
      <c r="E59" s="151" t="s">
        <v>131</v>
      </c>
      <c r="F59" s="151" t="s">
        <v>2</v>
      </c>
      <c r="G59" s="158">
        <v>800</v>
      </c>
      <c r="H59" s="147" t="s">
        <v>106</v>
      </c>
      <c r="I59" s="159">
        <v>2.8734915838525357</v>
      </c>
      <c r="J59" s="159">
        <f t="shared" si="11"/>
        <v>0</v>
      </c>
      <c r="K59" s="161"/>
      <c r="L59" s="160"/>
      <c r="M59" s="161"/>
      <c r="N59" s="177"/>
      <c r="O59" s="163">
        <f t="shared" si="12"/>
        <v>0</v>
      </c>
      <c r="P59" s="94"/>
      <c r="Q59" s="78"/>
      <c r="R59" s="78"/>
      <c r="S59" s="117"/>
      <c r="T59" s="136"/>
    </row>
    <row r="60" spans="1:20" ht="34.5" customHeight="1" thickBot="1" x14ac:dyDescent="0.25">
      <c r="A60" s="223" t="s">
        <v>152</v>
      </c>
      <c r="B60" s="224"/>
      <c r="C60" s="224"/>
      <c r="D60" s="239"/>
      <c r="E60" s="230" t="s">
        <v>132</v>
      </c>
      <c r="F60" s="231"/>
      <c r="G60" s="231"/>
      <c r="H60" s="231"/>
      <c r="I60" s="231"/>
      <c r="J60" s="231"/>
      <c r="K60" s="231"/>
      <c r="L60" s="231"/>
      <c r="M60" s="231"/>
      <c r="N60" s="231"/>
      <c r="O60" s="232"/>
      <c r="P60" s="80"/>
      <c r="Q60" s="81"/>
      <c r="R60" s="81"/>
      <c r="S60" s="82"/>
      <c r="T60" s="116"/>
    </row>
    <row r="61" spans="1:20" ht="40.15" customHeight="1" x14ac:dyDescent="0.2">
      <c r="A61" s="180" t="s">
        <v>90</v>
      </c>
      <c r="B61" s="181">
        <v>38</v>
      </c>
      <c r="C61" s="181">
        <v>8</v>
      </c>
      <c r="D61" s="148" t="s">
        <v>91</v>
      </c>
      <c r="E61" s="149" t="s">
        <v>72</v>
      </c>
      <c r="F61" s="149" t="s">
        <v>2</v>
      </c>
      <c r="G61" s="173">
        <v>2100</v>
      </c>
      <c r="H61" s="189" t="s">
        <v>106</v>
      </c>
      <c r="I61" s="174">
        <v>4.7910074626201258</v>
      </c>
      <c r="J61" s="174">
        <f t="shared" si="11"/>
        <v>0</v>
      </c>
      <c r="K61" s="176"/>
      <c r="L61" s="175"/>
      <c r="M61" s="176"/>
      <c r="N61" s="177"/>
      <c r="O61" s="178">
        <f t="shared" ref="O61:O66" si="13">SUM(G61*N61)</f>
        <v>0</v>
      </c>
      <c r="P61" s="94"/>
      <c r="Q61" s="78"/>
      <c r="R61" s="78"/>
      <c r="S61" s="117"/>
      <c r="T61" s="136"/>
    </row>
    <row r="62" spans="1:20" ht="40.5" customHeight="1" x14ac:dyDescent="0.2">
      <c r="A62" s="77" t="s">
        <v>92</v>
      </c>
      <c r="B62" s="181">
        <v>39</v>
      </c>
      <c r="C62" s="79">
        <v>8</v>
      </c>
      <c r="D62" s="150" t="s">
        <v>105</v>
      </c>
      <c r="E62" s="151" t="s">
        <v>93</v>
      </c>
      <c r="F62" s="151" t="s">
        <v>42</v>
      </c>
      <c r="G62" s="158">
        <v>3700</v>
      </c>
      <c r="H62" s="189" t="s">
        <v>106</v>
      </c>
      <c r="I62" s="159">
        <v>5.4559614600453354</v>
      </c>
      <c r="J62" s="159">
        <f t="shared" si="11"/>
        <v>0</v>
      </c>
      <c r="K62" s="161"/>
      <c r="L62" s="160"/>
      <c r="M62" s="161"/>
      <c r="N62" s="177"/>
      <c r="O62" s="163">
        <f t="shared" si="13"/>
        <v>0</v>
      </c>
      <c r="P62" s="94"/>
      <c r="Q62" s="78"/>
      <c r="R62" s="78"/>
      <c r="S62" s="117"/>
      <c r="T62" s="136"/>
    </row>
    <row r="63" spans="1:20" ht="40.5" customHeight="1" x14ac:dyDescent="0.2">
      <c r="A63" s="77" t="s">
        <v>89</v>
      </c>
      <c r="B63" s="181">
        <v>40</v>
      </c>
      <c r="C63" s="79">
        <v>8</v>
      </c>
      <c r="D63" s="150" t="s">
        <v>94</v>
      </c>
      <c r="E63" s="151" t="s">
        <v>93</v>
      </c>
      <c r="F63" s="151" t="s">
        <v>42</v>
      </c>
      <c r="G63" s="158">
        <v>150</v>
      </c>
      <c r="H63" s="189" t="s">
        <v>106</v>
      </c>
      <c r="I63" s="159">
        <v>0.28712657964134553</v>
      </c>
      <c r="J63" s="159">
        <f t="shared" si="11"/>
        <v>0</v>
      </c>
      <c r="K63" s="161"/>
      <c r="L63" s="160"/>
      <c r="M63" s="161"/>
      <c r="N63" s="162"/>
      <c r="O63" s="163">
        <f t="shared" si="13"/>
        <v>0</v>
      </c>
      <c r="P63" s="94"/>
      <c r="Q63" s="78"/>
      <c r="R63" s="78"/>
      <c r="S63" s="117"/>
      <c r="T63" s="136"/>
    </row>
    <row r="64" spans="1:20" ht="52.15" customHeight="1" x14ac:dyDescent="0.2">
      <c r="A64" s="77" t="s">
        <v>95</v>
      </c>
      <c r="B64" s="181">
        <v>41</v>
      </c>
      <c r="C64" s="79">
        <v>8</v>
      </c>
      <c r="D64" s="150" t="s">
        <v>96</v>
      </c>
      <c r="E64" s="151" t="s">
        <v>97</v>
      </c>
      <c r="F64" s="151" t="s">
        <v>3</v>
      </c>
      <c r="G64" s="158">
        <v>4000</v>
      </c>
      <c r="H64" s="189" t="s">
        <v>106</v>
      </c>
      <c r="I64" s="159">
        <v>5.3418898537924746E-2</v>
      </c>
      <c r="J64" s="159">
        <f t="shared" si="11"/>
        <v>0</v>
      </c>
      <c r="K64" s="161"/>
      <c r="L64" s="160"/>
      <c r="M64" s="161"/>
      <c r="N64" s="177"/>
      <c r="O64" s="163">
        <f t="shared" si="13"/>
        <v>0</v>
      </c>
      <c r="P64" s="94"/>
      <c r="Q64" s="78"/>
      <c r="R64" s="78"/>
      <c r="S64" s="117"/>
      <c r="T64" s="136"/>
    </row>
    <row r="65" spans="1:20" ht="41.25" customHeight="1" x14ac:dyDescent="0.2">
      <c r="A65" s="77" t="s">
        <v>98</v>
      </c>
      <c r="B65" s="181">
        <v>42</v>
      </c>
      <c r="C65" s="79">
        <v>8</v>
      </c>
      <c r="D65" s="150" t="s">
        <v>139</v>
      </c>
      <c r="E65" s="151" t="s">
        <v>25</v>
      </c>
      <c r="F65" s="151" t="s">
        <v>42</v>
      </c>
      <c r="G65" s="158">
        <v>400</v>
      </c>
      <c r="H65" s="186" t="s">
        <v>106</v>
      </c>
      <c r="I65" s="159">
        <v>0.73228406745738506</v>
      </c>
      <c r="J65" s="159">
        <f t="shared" si="11"/>
        <v>0</v>
      </c>
      <c r="K65" s="161"/>
      <c r="L65" s="160"/>
      <c r="M65" s="161"/>
      <c r="N65" s="177"/>
      <c r="O65" s="163">
        <f t="shared" si="13"/>
        <v>0</v>
      </c>
      <c r="P65" s="94"/>
      <c r="Q65" s="78"/>
      <c r="R65" s="78"/>
      <c r="S65" s="117"/>
      <c r="T65" s="136"/>
    </row>
    <row r="66" spans="1:20" ht="57.75" customHeight="1" thickBot="1" x14ac:dyDescent="0.25">
      <c r="A66" s="77" t="s">
        <v>99</v>
      </c>
      <c r="B66" s="181">
        <v>43</v>
      </c>
      <c r="C66" s="79">
        <v>8</v>
      </c>
      <c r="D66" s="150" t="s">
        <v>100</v>
      </c>
      <c r="E66" s="151" t="s">
        <v>101</v>
      </c>
      <c r="F66" s="151" t="s">
        <v>3</v>
      </c>
      <c r="G66" s="158">
        <v>54</v>
      </c>
      <c r="H66" s="186" t="s">
        <v>106</v>
      </c>
      <c r="I66" s="159">
        <v>0.19651477299639067</v>
      </c>
      <c r="J66" s="159">
        <f t="shared" si="11"/>
        <v>0</v>
      </c>
      <c r="K66" s="161"/>
      <c r="L66" s="160"/>
      <c r="M66" s="161"/>
      <c r="N66" s="162"/>
      <c r="O66" s="163">
        <f t="shared" si="13"/>
        <v>0</v>
      </c>
      <c r="P66" s="94"/>
      <c r="Q66" s="78"/>
      <c r="R66" s="78"/>
      <c r="S66" s="117"/>
      <c r="T66" s="136"/>
    </row>
    <row r="67" spans="1:20" ht="37.5" customHeight="1" thickBot="1" x14ac:dyDescent="0.25">
      <c r="A67" s="223" t="s">
        <v>153</v>
      </c>
      <c r="B67" s="224"/>
      <c r="C67" s="224"/>
      <c r="D67" s="239"/>
      <c r="E67" s="230" t="s">
        <v>133</v>
      </c>
      <c r="F67" s="237"/>
      <c r="G67" s="237"/>
      <c r="H67" s="237"/>
      <c r="I67" s="237"/>
      <c r="J67" s="237"/>
      <c r="K67" s="237"/>
      <c r="L67" s="237"/>
      <c r="M67" s="237"/>
      <c r="N67" s="237"/>
      <c r="O67" s="238"/>
      <c r="P67" s="80"/>
      <c r="Q67" s="81"/>
      <c r="R67" s="81"/>
      <c r="S67" s="82"/>
      <c r="T67" s="116"/>
    </row>
    <row r="68" spans="1:20" ht="39.75" customHeight="1" x14ac:dyDescent="0.2">
      <c r="A68" s="90" t="s">
        <v>174</v>
      </c>
      <c r="B68" s="211">
        <v>44</v>
      </c>
      <c r="C68" s="157">
        <v>9</v>
      </c>
      <c r="D68" s="212" t="s">
        <v>175</v>
      </c>
      <c r="E68" s="149" t="s">
        <v>176</v>
      </c>
      <c r="F68" s="149" t="s">
        <v>3</v>
      </c>
      <c r="G68" s="173">
        <v>55000</v>
      </c>
      <c r="H68" s="189" t="s">
        <v>106</v>
      </c>
      <c r="I68" s="174">
        <v>9.1507686089184634</v>
      </c>
      <c r="J68" s="174">
        <f t="shared" ref="J68" si="14">IF(N68&gt;0,I68,0)</f>
        <v>0</v>
      </c>
      <c r="K68" s="176"/>
      <c r="L68" s="175"/>
      <c r="M68" s="176"/>
      <c r="N68" s="177"/>
      <c r="O68" s="178">
        <f t="shared" ref="O68:O70" si="15">SUM(G68*N68)</f>
        <v>0</v>
      </c>
      <c r="P68" s="85"/>
      <c r="Q68" s="83"/>
      <c r="R68" s="83"/>
      <c r="S68" s="115"/>
      <c r="T68" s="135"/>
    </row>
    <row r="69" spans="1:20" ht="39.75" customHeight="1" x14ac:dyDescent="0.2">
      <c r="A69" s="86" t="s">
        <v>102</v>
      </c>
      <c r="B69" s="211">
        <v>45</v>
      </c>
      <c r="C69" s="84">
        <v>9</v>
      </c>
      <c r="D69" s="150" t="s">
        <v>103</v>
      </c>
      <c r="E69" s="147" t="s">
        <v>108</v>
      </c>
      <c r="F69" s="151" t="s">
        <v>42</v>
      </c>
      <c r="G69" s="158">
        <v>3700</v>
      </c>
      <c r="H69" s="189" t="s">
        <v>106</v>
      </c>
      <c r="I69" s="159">
        <v>10.40750384170912</v>
      </c>
      <c r="J69" s="159">
        <f t="shared" ref="J69:J70" si="16">IF(N69&gt;0,I69,0)</f>
        <v>0</v>
      </c>
      <c r="K69" s="161"/>
      <c r="L69" s="160"/>
      <c r="M69" s="161"/>
      <c r="N69" s="162"/>
      <c r="O69" s="163">
        <f t="shared" si="15"/>
        <v>0</v>
      </c>
      <c r="P69" s="94"/>
      <c r="Q69" s="78"/>
      <c r="R69" s="78"/>
      <c r="S69" s="117"/>
      <c r="T69" s="136"/>
    </row>
    <row r="70" spans="1:20" ht="39.75" customHeight="1" thickBot="1" x14ac:dyDescent="0.25">
      <c r="A70" s="87" t="s">
        <v>177</v>
      </c>
      <c r="B70" s="213">
        <v>46</v>
      </c>
      <c r="C70" s="191">
        <v>9</v>
      </c>
      <c r="D70" s="214" t="s">
        <v>178</v>
      </c>
      <c r="E70" s="194" t="s">
        <v>104</v>
      </c>
      <c r="F70" s="194" t="s">
        <v>42</v>
      </c>
      <c r="G70" s="195">
        <v>700</v>
      </c>
      <c r="H70" s="196" t="s">
        <v>106</v>
      </c>
      <c r="I70" s="197">
        <v>2.0605227217284932</v>
      </c>
      <c r="J70" s="197">
        <f t="shared" si="16"/>
        <v>0</v>
      </c>
      <c r="K70" s="198"/>
      <c r="L70" s="199"/>
      <c r="M70" s="198"/>
      <c r="N70" s="200"/>
      <c r="O70" s="201">
        <f t="shared" si="15"/>
        <v>0</v>
      </c>
      <c r="P70" s="94"/>
      <c r="Q70" s="78"/>
      <c r="R70" s="78"/>
      <c r="S70" s="117"/>
      <c r="T70" s="136"/>
    </row>
    <row r="71" spans="1:20" ht="40.5" customHeight="1" thickBot="1" x14ac:dyDescent="0.25">
      <c r="A71" s="91"/>
      <c r="B71" s="92"/>
      <c r="C71" s="92"/>
      <c r="D71" s="20"/>
      <c r="E71" s="20"/>
      <c r="F71" s="17"/>
      <c r="G71" s="17"/>
      <c r="H71" s="93"/>
      <c r="I71" s="96">
        <f>SUM(I17:I70)</f>
        <v>100</v>
      </c>
      <c r="J71" s="96">
        <f>SUM(J17:J70)</f>
        <v>0</v>
      </c>
      <c r="K71" s="220"/>
      <c r="L71" s="221"/>
      <c r="M71" s="222"/>
      <c r="N71" s="192" t="s">
        <v>23</v>
      </c>
      <c r="O71" s="193">
        <f>SUM(O17:O70)</f>
        <v>0</v>
      </c>
      <c r="P71" s="29"/>
      <c r="Q71" s="29"/>
      <c r="R71" s="29"/>
      <c r="S71" s="29"/>
    </row>
    <row r="72" spans="1:20" x14ac:dyDescent="0.2">
      <c r="G72" s="15"/>
      <c r="H72" s="15"/>
      <c r="I72" s="49"/>
      <c r="J72" s="49"/>
    </row>
    <row r="73" spans="1:20" ht="27.75" customHeight="1" x14ac:dyDescent="0.2">
      <c r="G73" s="15"/>
      <c r="H73" s="15"/>
      <c r="I73" s="49"/>
      <c r="J73" s="49"/>
      <c r="M73" s="11"/>
      <c r="N73" s="12"/>
      <c r="O73" s="13"/>
    </row>
    <row r="74" spans="1:20" x14ac:dyDescent="0.2">
      <c r="G74" s="16"/>
      <c r="H74" s="16"/>
      <c r="I74" s="50"/>
      <c r="J74" s="50"/>
    </row>
    <row r="75" spans="1:20" ht="22.5" customHeight="1" x14ac:dyDescent="0.35">
      <c r="G75" s="15"/>
      <c r="H75" s="15"/>
      <c r="I75" s="49"/>
      <c r="J75" s="49"/>
      <c r="M75" s="243"/>
      <c r="N75" s="243"/>
      <c r="O75" s="13"/>
    </row>
    <row r="76" spans="1:20" x14ac:dyDescent="0.2">
      <c r="D76" s="9"/>
      <c r="G76" s="15"/>
      <c r="H76" s="15"/>
      <c r="I76" s="49"/>
      <c r="J76" s="49"/>
    </row>
    <row r="77" spans="1:20" x14ac:dyDescent="0.2">
      <c r="D77" s="10"/>
      <c r="G77" s="15"/>
      <c r="H77" s="15"/>
      <c r="I77" s="49"/>
      <c r="J77" s="49"/>
    </row>
    <row r="78" spans="1:20" x14ac:dyDescent="0.2">
      <c r="D78" s="10"/>
      <c r="G78" s="15"/>
      <c r="H78" s="15"/>
      <c r="I78" s="49"/>
      <c r="J78" s="49"/>
    </row>
    <row r="79" spans="1:20" x14ac:dyDescent="0.2">
      <c r="D79" s="10"/>
      <c r="G79" s="15"/>
      <c r="H79" s="15"/>
      <c r="I79" s="49"/>
      <c r="J79" s="49"/>
    </row>
    <row r="80" spans="1:20" x14ac:dyDescent="0.2">
      <c r="D80" s="10"/>
      <c r="G80" s="15"/>
      <c r="H80" s="15"/>
      <c r="I80" s="49"/>
      <c r="J80" s="49"/>
    </row>
    <row r="81" spans="4:10" x14ac:dyDescent="0.2">
      <c r="D81" s="10"/>
      <c r="G81" s="15"/>
      <c r="H81" s="15"/>
      <c r="I81" s="49"/>
      <c r="J81" s="49"/>
    </row>
    <row r="82" spans="4:10" x14ac:dyDescent="0.2">
      <c r="D82" s="10"/>
      <c r="G82" s="15"/>
      <c r="H82" s="15"/>
      <c r="I82" s="49"/>
      <c r="J82" s="49"/>
    </row>
    <row r="83" spans="4:10" x14ac:dyDescent="0.2">
      <c r="G83" s="15"/>
      <c r="H83" s="15"/>
      <c r="I83" s="49"/>
      <c r="J83" s="49"/>
    </row>
    <row r="84" spans="4:10" x14ac:dyDescent="0.2">
      <c r="G84" s="15"/>
      <c r="H84" s="15"/>
      <c r="I84" s="49"/>
      <c r="J84" s="49"/>
    </row>
    <row r="85" spans="4:10" x14ac:dyDescent="0.2">
      <c r="D85" s="8"/>
      <c r="G85" s="15"/>
      <c r="H85" s="15"/>
      <c r="I85" s="49"/>
      <c r="J85" s="49"/>
    </row>
    <row r="86" spans="4:10" x14ac:dyDescent="0.2">
      <c r="G86" s="15"/>
      <c r="H86" s="15"/>
      <c r="I86" s="49"/>
      <c r="J86" s="49"/>
    </row>
    <row r="87" spans="4:10" x14ac:dyDescent="0.2">
      <c r="G87" s="15"/>
      <c r="H87" s="15"/>
      <c r="I87" s="49"/>
      <c r="J87" s="49"/>
    </row>
    <row r="88" spans="4:10" x14ac:dyDescent="0.2">
      <c r="G88" s="15"/>
      <c r="H88" s="15"/>
      <c r="I88" s="49"/>
      <c r="J88" s="49"/>
    </row>
    <row r="89" spans="4:10" x14ac:dyDescent="0.2">
      <c r="G89" s="15"/>
      <c r="H89" s="15"/>
      <c r="I89" s="49"/>
      <c r="J89" s="49"/>
    </row>
    <row r="90" spans="4:10" x14ac:dyDescent="0.2">
      <c r="G90" s="15"/>
      <c r="H90" s="15"/>
      <c r="I90" s="49"/>
      <c r="J90" s="49"/>
    </row>
    <row r="91" spans="4:10" x14ac:dyDescent="0.2">
      <c r="G91" s="15"/>
      <c r="H91" s="15"/>
      <c r="I91" s="49"/>
      <c r="J91" s="49"/>
    </row>
    <row r="92" spans="4:10" x14ac:dyDescent="0.2">
      <c r="G92" s="15"/>
      <c r="H92" s="15"/>
      <c r="I92" s="49"/>
      <c r="J92" s="49"/>
    </row>
    <row r="93" spans="4:10" x14ac:dyDescent="0.2">
      <c r="G93" s="15"/>
      <c r="H93" s="15"/>
      <c r="I93" s="49"/>
      <c r="J93" s="49"/>
    </row>
    <row r="94" spans="4:10" x14ac:dyDescent="0.2">
      <c r="G94" s="15"/>
      <c r="H94" s="15"/>
      <c r="I94" s="49"/>
      <c r="J94" s="49"/>
    </row>
    <row r="95" spans="4:10" x14ac:dyDescent="0.2">
      <c r="G95" s="15"/>
      <c r="H95" s="15"/>
      <c r="I95" s="49"/>
      <c r="J95" s="49"/>
    </row>
    <row r="96" spans="4:10" x14ac:dyDescent="0.2">
      <c r="G96" s="15"/>
      <c r="H96" s="15"/>
      <c r="I96" s="49"/>
      <c r="J96" s="49"/>
    </row>
    <row r="97" spans="7:10" x14ac:dyDescent="0.2">
      <c r="G97" s="15"/>
      <c r="H97" s="15"/>
      <c r="I97" s="49"/>
      <c r="J97" s="49"/>
    </row>
    <row r="98" spans="7:10" x14ac:dyDescent="0.2">
      <c r="G98" s="15"/>
      <c r="H98" s="15"/>
      <c r="I98" s="49"/>
      <c r="J98" s="49"/>
    </row>
    <row r="99" spans="7:10" x14ac:dyDescent="0.2">
      <c r="G99" s="15"/>
      <c r="H99" s="15"/>
      <c r="I99" s="49"/>
      <c r="J99" s="49"/>
    </row>
    <row r="100" spans="7:10" x14ac:dyDescent="0.2">
      <c r="G100" s="15"/>
      <c r="H100" s="15"/>
      <c r="I100" s="49"/>
      <c r="J100" s="49"/>
    </row>
    <row r="101" spans="7:10" x14ac:dyDescent="0.2">
      <c r="G101" s="15"/>
      <c r="H101" s="15"/>
      <c r="I101" s="49"/>
      <c r="J101" s="49"/>
    </row>
    <row r="102" spans="7:10" x14ac:dyDescent="0.2">
      <c r="G102" s="15"/>
      <c r="H102" s="15"/>
      <c r="I102" s="49"/>
      <c r="J102" s="49"/>
    </row>
    <row r="103" spans="7:10" x14ac:dyDescent="0.2">
      <c r="G103" s="15"/>
      <c r="H103" s="15"/>
      <c r="I103" s="49"/>
      <c r="J103" s="49"/>
    </row>
    <row r="104" spans="7:10" x14ac:dyDescent="0.2">
      <c r="G104" s="15"/>
      <c r="H104" s="15"/>
      <c r="I104" s="49"/>
      <c r="J104" s="49"/>
    </row>
    <row r="105" spans="7:10" x14ac:dyDescent="0.2">
      <c r="G105" s="15"/>
      <c r="H105" s="15"/>
      <c r="I105" s="49"/>
      <c r="J105" s="49"/>
    </row>
  </sheetData>
  <sheetProtection algorithmName="SHA-512" hashValue="LfQn9G8+m7coG1dkbQ8fJjZDz1tkOAs40SI/yLmoTs/R/mQZ8wwQyAKJkwT+V+kO5xu5yyPaTJtHKx4shxu6BA==" saltValue="8I42SEVG3D00RKjsw6kilg==" spinCount="100000" sheet="1" formatCells="0" formatColumns="0" formatRows="0" selectLockedCells="1"/>
  <mergeCells count="27">
    <mergeCell ref="A9:D9"/>
    <mergeCell ref="E25:O25"/>
    <mergeCell ref="E41:O41"/>
    <mergeCell ref="E50:O50"/>
    <mergeCell ref="E60:O60"/>
    <mergeCell ref="A32:D32"/>
    <mergeCell ref="M75:N75"/>
    <mergeCell ref="A15:D15"/>
    <mergeCell ref="A25:D25"/>
    <mergeCell ref="A21:D21"/>
    <mergeCell ref="A16:D16"/>
    <mergeCell ref="E67:O67"/>
    <mergeCell ref="R10:T10"/>
    <mergeCell ref="P13:S13"/>
    <mergeCell ref="K71:M71"/>
    <mergeCell ref="A36:D36"/>
    <mergeCell ref="P10:Q10"/>
    <mergeCell ref="A10:O10"/>
    <mergeCell ref="E16:O16"/>
    <mergeCell ref="E21:O21"/>
    <mergeCell ref="E32:O32"/>
    <mergeCell ref="E36:O36"/>
    <mergeCell ref="A67:D67"/>
    <mergeCell ref="A60:D60"/>
    <mergeCell ref="A50:D50"/>
    <mergeCell ref="A41:D41"/>
    <mergeCell ref="A11:E11"/>
  </mergeCells>
  <phoneticPr fontId="2" type="noConversion"/>
  <conditionalFormatting sqref="B17:B20">
    <cfRule type="duplicateValues" dxfId="3" priority="45" stopIfTrue="1"/>
  </conditionalFormatting>
  <conditionalFormatting sqref="B26:B31">
    <cfRule type="duplicateValues" dxfId="2" priority="12" stopIfTrue="1"/>
  </conditionalFormatting>
  <conditionalFormatting sqref="B42:B49">
    <cfRule type="duplicateValues" dxfId="1" priority="9" stopIfTrue="1"/>
  </conditionalFormatting>
  <conditionalFormatting sqref="B68:B70">
    <cfRule type="duplicateValues" dxfId="0" priority="2" stopIfTrue="1"/>
  </conditionalFormatting>
  <pageMargins left="0.55118110236220474" right="0" top="0.74803149606299213" bottom="0.51181102362204722" header="0.39370078740157483" footer="0.19685039370078741"/>
  <pageSetup paperSize="9" scale="61" orientation="landscape" r:id="rId1"/>
  <headerFooter alignWithMargins="0">
    <oddHeader>&amp;L&amp;"-,Standard"&amp;8Einkaufkooperation Studentenwerke Ost
&amp;C&amp;"-,Standard"&amp;8Leistungsbeschreibung_Los 3 - Magdeburg&amp;R&amp;"-,Standard"&amp;8EK-Ost 25-06</oddHeader>
    <oddFooter>&amp;L&amp;"-,Standard"&amp;8Molkerei und Eier 2025&amp;C&amp;"-,Standard"&amp;8Seite &amp;P von &amp;N&amp;R&amp;"-,Standard"&amp;8Bieter(Datum/Stempel/Unterschrift)</oddFooter>
  </headerFooter>
  <rowBreaks count="1" manualBreakCount="1">
    <brk id="65" max="19" man="1"/>
  </rowBreaks>
  <colBreaks count="1" manualBreakCount="1">
    <brk id="15" max="1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Molkerei-Magdeburg</vt:lpstr>
      <vt:lpstr>'Molkerei-Magdeburg'!Druckbereich</vt:lpstr>
      <vt:lpstr>'Molkerei-Magdeburg'!Drucktitel</vt:lpstr>
    </vt:vector>
  </TitlesOfParts>
  <Company>Studentenwerk Leipzig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 Zörner</dc:creator>
  <cp:lastModifiedBy>Göbel, Ina</cp:lastModifiedBy>
  <cp:lastPrinted>2025-07-22T12:47:00Z</cp:lastPrinted>
  <dcterms:created xsi:type="dcterms:W3CDTF">2007-07-26T09:06:43Z</dcterms:created>
  <dcterms:modified xsi:type="dcterms:W3CDTF">2025-07-24T09:23:26Z</dcterms:modified>
</cp:coreProperties>
</file>